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ocuments\1 WIM Excel\1 Van Duuren\Excel Prof 6\Oefenbestanden Excel Pro 6\"/>
    </mc:Choice>
  </mc:AlternateContent>
  <xr:revisionPtr revIDLastSave="0" documentId="13_ncr:1_{C161D343-2AD4-463D-8BBC-411AAE4AFD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EES DIT" sheetId="8" r:id="rId1"/>
    <sheet name="Blad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0" i="1" l="1"/>
  <c r="F10" i="1"/>
  <c r="G10" i="1"/>
  <c r="H10" i="1"/>
  <c r="I10" i="1"/>
  <c r="J10" i="1"/>
  <c r="K10" i="1"/>
  <c r="L10" i="1"/>
  <c r="M10" i="1"/>
  <c r="N10" i="1"/>
  <c r="O10" i="1"/>
  <c r="P10" i="1"/>
  <c r="Q10" i="1"/>
  <c r="R10" i="1"/>
  <c r="E5" i="1" l="1"/>
  <c r="F5" i="1"/>
  <c r="G5" i="1"/>
  <c r="H5" i="1"/>
  <c r="I5" i="1"/>
  <c r="J5" i="1"/>
  <c r="K5" i="1"/>
  <c r="L5" i="1"/>
  <c r="M5" i="1"/>
  <c r="N5" i="1"/>
  <c r="O5" i="1"/>
  <c r="P5" i="1"/>
  <c r="Q5" i="1"/>
  <c r="R5" i="1"/>
  <c r="E4" i="1"/>
  <c r="F4" i="1"/>
  <c r="G4" i="1"/>
  <c r="H4" i="1"/>
  <c r="I4" i="1"/>
  <c r="J4" i="1"/>
  <c r="K4" i="1"/>
  <c r="L4" i="1"/>
  <c r="M4" i="1"/>
  <c r="N4" i="1"/>
  <c r="O4" i="1"/>
  <c r="P4" i="1"/>
  <c r="Q4" i="1"/>
  <c r="R4" i="1"/>
  <c r="N3" i="1" l="1"/>
  <c r="O3" i="1"/>
  <c r="P3" i="1"/>
  <c r="Q3" i="1"/>
  <c r="R3" i="1"/>
  <c r="F3" i="1"/>
  <c r="G3" i="1"/>
  <c r="H3" i="1"/>
  <c r="I3" i="1"/>
  <c r="J3" i="1"/>
  <c r="K3" i="1"/>
  <c r="L3" i="1"/>
  <c r="M3" i="1"/>
  <c r="E3" i="1"/>
</calcChain>
</file>

<file path=xl/sharedStrings.xml><?xml version="1.0" encoding="utf-8"?>
<sst xmlns="http://schemas.openxmlformats.org/spreadsheetml/2006/main" count="39" uniqueCount="38">
  <si>
    <t>Schijf 1</t>
  </si>
  <si>
    <t>Schijf 2</t>
  </si>
  <si>
    <t>Schijf 3</t>
  </si>
  <si>
    <t>Inkomstenbelasting</t>
  </si>
  <si>
    <t>Premies volksverzekeringen</t>
  </si>
  <si>
    <t>AOW</t>
  </si>
  <si>
    <t>ANW</t>
  </si>
  <si>
    <t>© Auteursrecht: Wim de Groot</t>
  </si>
  <si>
    <t>Vragen over de werking van dit bestand kunt u stellen via:</t>
  </si>
  <si>
    <t>info@exceltekstenuitleg.nl</t>
  </si>
  <si>
    <t>Zelf leren werken met Excel?</t>
  </si>
  <si>
    <t>Klik hier voor de mogelijkheden</t>
  </si>
  <si>
    <t>Reactie van een deelnemer: "Eindelijk iemand die Excel helder uitlegt!"</t>
  </si>
  <si>
    <t>www.exceltekstenuitleg.nl</t>
  </si>
  <si>
    <t>WLZ</t>
  </si>
  <si>
    <t>Inkomen</t>
  </si>
  <si>
    <t>Dit Excel-bestand is gemaakt door Wim de Groot. Het hoort bij het boek</t>
  </si>
  <si>
    <t>Excel Tekst en Uitleg</t>
  </si>
  <si>
    <t>adviseren, ontwerpen, trainen</t>
  </si>
  <si>
    <t>Wim de Groot</t>
  </si>
  <si>
    <t>denkt buiten de hokjes...</t>
  </si>
  <si>
    <t>Op dit Excel-bestand rust auteursrecht, het valt onder een Creative Commons 4.0 Internationaal licentie. Dat houdt in: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</si>
  <si>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</si>
  <si>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</si>
  <si>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</si>
  <si>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</si>
  <si>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</si>
  <si>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</si>
  <si>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</si>
  <si>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</si>
  <si>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</si>
  <si>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</si>
  <si>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</si>
  <si>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</si>
  <si>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</si>
  <si>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Ik kom graag een training verzorgen op uw bedrijf.</t>
  </si>
  <si>
    <t>Tarieven 2025</t>
  </si>
  <si>
    <t>Excel voor Professionals, 6e editie (voor 2024 en 365)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</si>
</sst>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_-* #,##0.00\-;_-* &quot;-&quot;??_-;_-@_-"/>
    <numFmt numFmtId="165" formatCode="&quot;fl&quot;\ #,##0_-;&quot;fl&quot;\ #,##0\-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u/>
      <sz val="11"/>
      <color theme="10"/>
      <name val="Calibri"/>
      <family val="2"/>
    </font>
    <font>
      <b/>
      <u/>
      <sz val="11"/>
      <color rgb="FF0000FF"/>
      <name val="Calibri"/>
      <family val="2"/>
    </font>
    <font>
      <b/>
      <sz val="11"/>
      <name val="Calibri"/>
      <family val="2"/>
      <scheme val="minor"/>
    </font>
    <font>
      <sz val="10"/>
      <name val="MS Sans Serif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u/>
      <sz val="11"/>
      <color theme="10"/>
      <name val="Calibri"/>
      <family val="2"/>
      <scheme val="minor"/>
    </font>
    <font>
      <b/>
      <sz val="11"/>
      <name val="Calibri"/>
      <family val="2"/>
    </font>
    <font>
      <b/>
      <u/>
      <sz val="11"/>
      <color rgb="FF0000FF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217346"/>
        <bgColor indexed="64"/>
      </patternFill>
    </fill>
    <fill>
      <patternFill patternType="solid">
        <fgColor rgb="FFCCFFCC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25">
    <xf numFmtId="0" fontId="0" fillId="0" borderId="0"/>
    <xf numFmtId="9" fontId="1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Font="0" applyFill="0" applyBorder="0" applyAlignment="0" applyProtection="0"/>
    <xf numFmtId="164" fontId="10" fillId="0" borderId="0" applyFont="0" applyFill="0" applyBorder="0" applyAlignment="0" applyProtection="0"/>
    <xf numFmtId="3" fontId="3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9" fontId="13" fillId="0" borderId="0" applyFont="0" applyFill="0" applyBorder="0" applyAlignment="0" applyProtection="0"/>
    <xf numFmtId="2" fontId="10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15" fillId="0" borderId="0"/>
    <xf numFmtId="0" fontId="15" fillId="0" borderId="0"/>
    <xf numFmtId="0" fontId="13" fillId="0" borderId="0"/>
    <xf numFmtId="165" fontId="3" fillId="0" borderId="0" applyFont="0" applyFill="0" applyBorder="0" applyAlignment="0" applyProtection="0"/>
    <xf numFmtId="2" fontId="3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7" fillId="0" borderId="0" applyNumberFormat="0" applyFill="0" applyBorder="0" applyAlignment="0" applyProtection="0">
      <alignment vertical="top"/>
      <protection locked="0"/>
    </xf>
  </cellStyleXfs>
  <cellXfs count="85">
    <xf numFmtId="0" fontId="0" fillId="0" borderId="0" xfId="0"/>
    <xf numFmtId="3" fontId="2" fillId="0" borderId="2" xfId="0" applyNumberFormat="1" applyFont="1" applyBorder="1"/>
    <xf numFmtId="0" fontId="6" fillId="2" borderId="0" xfId="2" applyFont="1" applyFill="1"/>
    <xf numFmtId="0" fontId="6" fillId="2" borderId="0" xfId="3" applyFont="1" applyFill="1"/>
    <xf numFmtId="0" fontId="6" fillId="2" borderId="0" xfId="2" applyFont="1" applyFill="1" applyAlignment="1">
      <alignment horizontal="center"/>
    </xf>
    <xf numFmtId="0" fontId="8" fillId="2" borderId="0" xfId="5" applyFont="1" applyFill="1" applyBorder="1" applyAlignment="1" applyProtection="1">
      <alignment horizontal="center"/>
    </xf>
    <xf numFmtId="0" fontId="6" fillId="3" borderId="15" xfId="3" applyFont="1" applyFill="1" applyBorder="1" applyAlignment="1">
      <alignment horizontal="center"/>
    </xf>
    <xf numFmtId="0" fontId="6" fillId="3" borderId="16" xfId="3" applyFont="1" applyFill="1" applyBorder="1" applyAlignment="1">
      <alignment horizontal="center"/>
    </xf>
    <xf numFmtId="0" fontId="6" fillId="4" borderId="3" xfId="2" applyFont="1" applyFill="1" applyBorder="1"/>
    <xf numFmtId="0" fontId="6" fillId="4" borderId="4" xfId="2" applyFont="1" applyFill="1" applyBorder="1"/>
    <xf numFmtId="0" fontId="6" fillId="4" borderId="5" xfId="2" applyFont="1" applyFill="1" applyBorder="1"/>
    <xf numFmtId="0" fontId="6" fillId="4" borderId="6" xfId="2" applyFont="1" applyFill="1" applyBorder="1"/>
    <xf numFmtId="0" fontId="6" fillId="2" borderId="3" xfId="2" applyFont="1" applyFill="1" applyBorder="1"/>
    <xf numFmtId="0" fontId="6" fillId="2" borderId="4" xfId="2" applyFont="1" applyFill="1" applyBorder="1"/>
    <xf numFmtId="0" fontId="6" fillId="2" borderId="5" xfId="2" applyFont="1" applyFill="1" applyBorder="1"/>
    <xf numFmtId="0" fontId="6" fillId="4" borderId="1" xfId="2" applyFont="1" applyFill="1" applyBorder="1"/>
    <xf numFmtId="0" fontId="6" fillId="4" borderId="6" xfId="2" applyFont="1" applyFill="1" applyBorder="1" applyAlignment="1">
      <alignment vertical="center"/>
    </xf>
    <xf numFmtId="0" fontId="6" fillId="2" borderId="6" xfId="2" applyFont="1" applyFill="1" applyBorder="1" applyAlignment="1">
      <alignment vertical="center"/>
    </xf>
    <xf numFmtId="0" fontId="6" fillId="2" borderId="1" xfId="2" applyFont="1" applyFill="1" applyBorder="1" applyAlignment="1">
      <alignment vertical="center"/>
    </xf>
    <xf numFmtId="0" fontId="6" fillId="4" borderId="1" xfId="2" applyFont="1" applyFill="1" applyBorder="1" applyAlignment="1">
      <alignment vertical="center"/>
    </xf>
    <xf numFmtId="0" fontId="6" fillId="2" borderId="6" xfId="2" applyFont="1" applyFill="1" applyBorder="1"/>
    <xf numFmtId="0" fontId="6" fillId="2" borderId="1" xfId="2" applyFont="1" applyFill="1" applyBorder="1"/>
    <xf numFmtId="0" fontId="6" fillId="2" borderId="7" xfId="2" applyFont="1" applyFill="1" applyBorder="1"/>
    <xf numFmtId="0" fontId="6" fillId="2" borderId="9" xfId="2" applyFont="1" applyFill="1" applyBorder="1"/>
    <xf numFmtId="0" fontId="6" fillId="4" borderId="7" xfId="2" applyFont="1" applyFill="1" applyBorder="1"/>
    <xf numFmtId="0" fontId="6" fillId="4" borderId="8" xfId="2" applyFont="1" applyFill="1" applyBorder="1"/>
    <xf numFmtId="0" fontId="6" fillId="4" borderId="9" xfId="2" applyFont="1" applyFill="1" applyBorder="1"/>
    <xf numFmtId="0" fontId="0" fillId="5" borderId="0" xfId="0" applyFill="1"/>
    <xf numFmtId="0" fontId="0" fillId="6" borderId="0" xfId="0" applyFill="1"/>
    <xf numFmtId="0" fontId="0" fillId="6" borderId="0" xfId="0" applyFill="1" applyAlignment="1">
      <alignment horizontal="right"/>
    </xf>
    <xf numFmtId="0" fontId="0" fillId="6" borderId="3" xfId="0" applyFill="1" applyBorder="1"/>
    <xf numFmtId="3" fontId="2" fillId="6" borderId="5" xfId="0" applyNumberFormat="1" applyFont="1" applyFill="1" applyBorder="1"/>
    <xf numFmtId="0" fontId="0" fillId="6" borderId="6" xfId="0" applyFill="1" applyBorder="1"/>
    <xf numFmtId="3" fontId="2" fillId="6" borderId="1" xfId="0" applyNumberFormat="1" applyFont="1" applyFill="1" applyBorder="1" applyAlignment="1">
      <alignment horizontal="right"/>
    </xf>
    <xf numFmtId="0" fontId="0" fillId="6" borderId="7" xfId="0" applyFill="1" applyBorder="1"/>
    <xf numFmtId="10" fontId="2" fillId="6" borderId="5" xfId="1" applyNumberFormat="1" applyFont="1" applyFill="1" applyBorder="1" applyAlignment="1">
      <alignment horizontal="right"/>
    </xf>
    <xf numFmtId="10" fontId="2" fillId="6" borderId="1" xfId="1" applyNumberFormat="1" applyFont="1" applyFill="1" applyBorder="1" applyAlignment="1">
      <alignment horizontal="right"/>
    </xf>
    <xf numFmtId="10" fontId="2" fillId="6" borderId="9" xfId="1" applyNumberFormat="1" applyFont="1" applyFill="1" applyBorder="1" applyAlignment="1">
      <alignment horizontal="right"/>
    </xf>
    <xf numFmtId="3" fontId="9" fillId="6" borderId="5" xfId="0" applyNumberFormat="1" applyFont="1" applyFill="1" applyBorder="1"/>
    <xf numFmtId="3" fontId="9" fillId="6" borderId="1" xfId="0" applyNumberFormat="1" applyFont="1" applyFill="1" applyBorder="1"/>
    <xf numFmtId="0" fontId="5" fillId="6" borderId="10" xfId="0" applyFont="1" applyFill="1" applyBorder="1" applyAlignment="1">
      <alignment horizontal="right"/>
    </xf>
    <xf numFmtId="3" fontId="0" fillId="6" borderId="11" xfId="0" applyNumberFormat="1" applyFill="1" applyBorder="1"/>
    <xf numFmtId="3" fontId="9" fillId="6" borderId="9" xfId="0" applyNumberFormat="1" applyFont="1" applyFill="1" applyBorder="1"/>
    <xf numFmtId="3" fontId="2" fillId="6" borderId="0" xfId="0" applyNumberFormat="1" applyFont="1" applyFill="1"/>
    <xf numFmtId="3" fontId="9" fillId="6" borderId="12" xfId="0" applyNumberFormat="1" applyFont="1" applyFill="1" applyBorder="1"/>
    <xf numFmtId="3" fontId="9" fillId="6" borderId="17" xfId="0" applyNumberFormat="1" applyFont="1" applyFill="1" applyBorder="1"/>
    <xf numFmtId="3" fontId="9" fillId="6" borderId="18" xfId="0" applyNumberFormat="1" applyFont="1" applyFill="1" applyBorder="1"/>
    <xf numFmtId="3" fontId="9" fillId="6" borderId="19" xfId="0" applyNumberFormat="1" applyFont="1" applyFill="1" applyBorder="1"/>
    <xf numFmtId="0" fontId="0" fillId="6" borderId="4" xfId="0" applyFill="1" applyBorder="1"/>
    <xf numFmtId="0" fontId="0" fillId="6" borderId="8" xfId="0" applyFill="1" applyBorder="1"/>
    <xf numFmtId="3" fontId="2" fillId="6" borderId="9" xfId="0" applyNumberFormat="1" applyFont="1" applyFill="1" applyBorder="1" applyAlignment="1">
      <alignment horizontal="right"/>
    </xf>
    <xf numFmtId="0" fontId="0" fillId="6" borderId="17" xfId="0" applyFill="1" applyBorder="1"/>
    <xf numFmtId="0" fontId="0" fillId="6" borderId="18" xfId="0" applyFill="1" applyBorder="1"/>
    <xf numFmtId="0" fontId="0" fillId="6" borderId="19" xfId="0" applyFill="1" applyBorder="1"/>
    <xf numFmtId="0" fontId="0" fillId="6" borderId="11" xfId="0" applyFill="1" applyBorder="1" applyAlignment="1">
      <alignment horizontal="right"/>
    </xf>
    <xf numFmtId="0" fontId="0" fillId="6" borderId="0" xfId="0" applyFill="1" applyAlignment="1">
      <alignment horizontal="center"/>
    </xf>
    <xf numFmtId="0" fontId="6" fillId="7" borderId="0" xfId="2" applyFont="1" applyFill="1"/>
    <xf numFmtId="0" fontId="20" fillId="8" borderId="13" xfId="3" applyFont="1" applyFill="1" applyBorder="1" applyAlignment="1">
      <alignment horizontal="center" vertical="center"/>
    </xf>
    <xf numFmtId="0" fontId="6" fillId="7" borderId="0" xfId="2" applyFont="1" applyFill="1" applyAlignment="1">
      <alignment vertical="center"/>
    </xf>
    <xf numFmtId="0" fontId="6" fillId="0" borderId="3" xfId="2" applyFont="1" applyBorder="1"/>
    <xf numFmtId="0" fontId="16" fillId="0" borderId="4" xfId="2" applyFont="1" applyBorder="1"/>
    <xf numFmtId="0" fontId="6" fillId="0" borderId="4" xfId="2" applyFont="1" applyBorder="1" applyAlignment="1">
      <alignment horizontal="center"/>
    </xf>
    <xf numFmtId="0" fontId="16" fillId="0" borderId="5" xfId="2" applyFont="1" applyBorder="1"/>
    <xf numFmtId="0" fontId="6" fillId="0" borderId="6" xfId="2" applyFont="1" applyBorder="1"/>
    <xf numFmtId="0" fontId="6" fillId="0" borderId="0" xfId="2" applyFont="1"/>
    <xf numFmtId="0" fontId="6" fillId="0" borderId="1" xfId="2" applyFont="1" applyBorder="1"/>
    <xf numFmtId="0" fontId="17" fillId="0" borderId="0" xfId="2" applyFont="1"/>
    <xf numFmtId="0" fontId="17" fillId="0" borderId="1" xfId="2" applyFont="1" applyBorder="1"/>
    <xf numFmtId="0" fontId="16" fillId="0" borderId="0" xfId="2" applyFont="1"/>
    <xf numFmtId="0" fontId="16" fillId="0" borderId="1" xfId="2" applyFont="1" applyBorder="1"/>
    <xf numFmtId="0" fontId="6" fillId="0" borderId="7" xfId="2" applyFont="1" applyBorder="1"/>
    <xf numFmtId="0" fontId="6" fillId="0" borderId="8" xfId="2" applyFont="1" applyBorder="1"/>
    <xf numFmtId="0" fontId="6" fillId="0" borderId="9" xfId="2" applyFont="1" applyBorder="1"/>
    <xf numFmtId="0" fontId="6" fillId="2" borderId="0" xfId="2" quotePrefix="1" applyFont="1" applyFill="1" applyAlignment="1">
      <alignment horizontal="left" indent="1"/>
    </xf>
    <xf numFmtId="0" fontId="6" fillId="2" borderId="0" xfId="2" applyFont="1" applyFill="1" applyAlignment="1">
      <alignment horizontal="left" indent="1"/>
    </xf>
    <xf numFmtId="0" fontId="6" fillId="3" borderId="14" xfId="3" applyFont="1" applyFill="1" applyBorder="1" applyAlignment="1">
      <alignment horizontal="center"/>
    </xf>
    <xf numFmtId="0" fontId="21" fillId="3" borderId="15" xfId="22" applyFont="1" applyFill="1" applyBorder="1" applyAlignment="1" applyProtection="1">
      <alignment horizontal="center"/>
    </xf>
    <xf numFmtId="0" fontId="5" fillId="6" borderId="0" xfId="0" applyFont="1" applyFill="1"/>
    <xf numFmtId="0" fontId="7" fillId="2" borderId="0" xfId="24" quotePrefix="1" applyFill="1" applyBorder="1" applyAlignment="1" applyProtection="1">
      <alignment horizontal="left" indent="1"/>
    </xf>
    <xf numFmtId="0" fontId="8" fillId="2" borderId="20" xfId="24" applyFont="1" applyFill="1" applyBorder="1" applyAlignment="1" applyProtection="1">
      <alignment horizontal="center" vertical="center"/>
    </xf>
    <xf numFmtId="0" fontId="8" fillId="2" borderId="8" xfId="24" applyFont="1" applyFill="1" applyBorder="1" applyAlignment="1" applyProtection="1">
      <alignment horizontal="center" vertical="center"/>
    </xf>
    <xf numFmtId="0" fontId="17" fillId="0" borderId="0" xfId="2" applyFont="1" applyAlignment="1">
      <alignment horizontal="center"/>
    </xf>
    <xf numFmtId="0" fontId="18" fillId="0" borderId="0" xfId="2" applyFont="1" applyAlignment="1">
      <alignment horizontal="center"/>
    </xf>
    <xf numFmtId="0" fontId="6" fillId="0" borderId="0" xfId="2" applyFont="1"/>
    <xf numFmtId="0" fontId="6" fillId="2" borderId="0" xfId="2" applyFont="1" applyFill="1" applyAlignment="1">
      <alignment horizontal="left" wrapText="1" indent="18"/>
    </xf>
  </cellXfs>
  <cellStyles count="25">
    <cellStyle name="Datum" xfId="6" xr:uid="{00000000-0005-0000-0000-000000000000}"/>
    <cellStyle name="Hyperlink 2" xfId="4" xr:uid="{00000000-0005-0000-0000-000001000000}"/>
    <cellStyle name="Hyperlink 2 2" xfId="23" xr:uid="{0549D72C-020B-4545-816A-58A256A2D30F}"/>
    <cellStyle name="Hyperlink 2 2 2" xfId="24" xr:uid="{1D230526-9F9E-49A2-8736-9E81872DBB84}"/>
    <cellStyle name="Hyperlink 3" xfId="22" xr:uid="{96808F95-0260-4926-A6A6-8C9D21620C45}"/>
    <cellStyle name="Hyperlink_#Auteursrecht" xfId="5" xr:uid="{00000000-0005-0000-0000-000002000000}"/>
    <cellStyle name="Komma 2" xfId="7" xr:uid="{00000000-0005-0000-0000-000003000000}"/>
    <cellStyle name="Komma0" xfId="8" xr:uid="{00000000-0005-0000-0000-000004000000}"/>
    <cellStyle name="Koptekst 1" xfId="9" xr:uid="{00000000-0005-0000-0000-000005000000}"/>
    <cellStyle name="Koptekst 2" xfId="10" xr:uid="{00000000-0005-0000-0000-000006000000}"/>
    <cellStyle name="Procent" xfId="1" builtinId="5"/>
    <cellStyle name="Procent 2" xfId="11" xr:uid="{00000000-0005-0000-0000-000008000000}"/>
    <cellStyle name="Standaard" xfId="0" builtinId="0"/>
    <cellStyle name="Standaard 2" xfId="12" xr:uid="{00000000-0005-0000-0000-00000A000000}"/>
    <cellStyle name="Standaard 3" xfId="13" xr:uid="{00000000-0005-0000-0000-00000B000000}"/>
    <cellStyle name="Standaard 3 2" xfId="14" xr:uid="{00000000-0005-0000-0000-00000C000000}"/>
    <cellStyle name="Standaard 4" xfId="15" xr:uid="{00000000-0005-0000-0000-00000D000000}"/>
    <cellStyle name="Standaard 5" xfId="16" xr:uid="{00000000-0005-0000-0000-00000E000000}"/>
    <cellStyle name="Standaard 6" xfId="17" xr:uid="{00000000-0005-0000-0000-00000F000000}"/>
    <cellStyle name="Standaard 6 2" xfId="18" xr:uid="{00000000-0005-0000-0000-000010000000}"/>
    <cellStyle name="Standaard 7" xfId="19" xr:uid="{00000000-0005-0000-0000-000011000000}"/>
    <cellStyle name="Standaard_#Auteursrecht" xfId="2" xr:uid="{00000000-0005-0000-0000-000012000000}"/>
    <cellStyle name="Standaard_Auteursrecht" xfId="3" xr:uid="{00000000-0005-0000-0000-000013000000}"/>
    <cellStyle name="Valuta0" xfId="20" xr:uid="{00000000-0005-0000-0000-000014000000}"/>
    <cellStyle name="Vast" xfId="21" xr:uid="{00000000-0005-0000-0000-000015000000}"/>
  </cellStyles>
  <dxfs count="0"/>
  <tableStyles count="0" defaultTableStyle="TableStyleMedium2" defaultPivotStyle="PivotStyleLight16"/>
  <colors>
    <mruColors>
      <color rgb="FFCCFF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7956666666666664E-2"/>
          <c:y val="5.1400554097404488E-2"/>
          <c:w val="0.65333055555555553"/>
          <c:h val="0.7366010498687664"/>
        </c:manualLayout>
      </c:layout>
      <c:areaChart>
        <c:grouping val="stacked"/>
        <c:varyColors val="0"/>
        <c:ser>
          <c:idx val="5"/>
          <c:order val="0"/>
          <c:tx>
            <c:strRef>
              <c:f>Blad1!$B$10</c:f>
              <c:strCache>
                <c:ptCount val="1"/>
                <c:pt idx="0">
                  <c:v>Premies volksverzekeringen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val>
            <c:numRef>
              <c:f>Blad1!$E$10:$R$10</c:f>
              <c:numCache>
                <c:formatCode>#,##0</c:formatCode>
                <c:ptCount val="14"/>
                <c:pt idx="0">
                  <c:v>2765</c:v>
                </c:pt>
                <c:pt idx="1">
                  <c:v>5530</c:v>
                </c:pt>
                <c:pt idx="2">
                  <c:v>8295</c:v>
                </c:pt>
                <c:pt idx="3">
                  <c:v>10610</c:v>
                </c:pt>
                <c:pt idx="4">
                  <c:v>10610</c:v>
                </c:pt>
                <c:pt idx="5">
                  <c:v>10610</c:v>
                </c:pt>
                <c:pt idx="6">
                  <c:v>10610</c:v>
                </c:pt>
                <c:pt idx="7">
                  <c:v>10610</c:v>
                </c:pt>
                <c:pt idx="8">
                  <c:v>10610</c:v>
                </c:pt>
                <c:pt idx="9">
                  <c:v>10610</c:v>
                </c:pt>
                <c:pt idx="10">
                  <c:v>10610</c:v>
                </c:pt>
                <c:pt idx="11">
                  <c:v>10610</c:v>
                </c:pt>
                <c:pt idx="12">
                  <c:v>10610</c:v>
                </c:pt>
                <c:pt idx="13">
                  <c:v>10610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997-492A-8EF6-D9CE09810477}"/>
            </c:ext>
          </c:extLst>
        </c:ser>
        <c:ser>
          <c:idx val="1"/>
          <c:order val="1"/>
          <c:tx>
            <c:strRef>
              <c:f>Blad1!$B$3</c:f>
              <c:strCache>
                <c:ptCount val="1"/>
                <c:pt idx="0">
                  <c:v>Schijf 1</c:v>
                </c:pt>
              </c:strCache>
            </c:strRef>
          </c:tx>
          <c:spPr>
            <a:solidFill>
              <a:srgbClr val="00B0F0"/>
            </a:solidFill>
          </c:spPr>
          <c:cat>
            <c:numRef>
              <c:f>Blad1!$E$2:$R$2</c:f>
              <c:numCache>
                <c:formatCode>#,##0</c:formatCode>
                <c:ptCount val="14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  <c:pt idx="10">
                  <c:v>110000</c:v>
                </c:pt>
                <c:pt idx="11">
                  <c:v>120000</c:v>
                </c:pt>
                <c:pt idx="12">
                  <c:v>130000</c:v>
                </c:pt>
                <c:pt idx="13">
                  <c:v>140000</c:v>
                </c:pt>
              </c:numCache>
            </c:numRef>
          </c:cat>
          <c:val>
            <c:numRef>
              <c:f>Blad1!$E$3:$R$3</c:f>
              <c:numCache>
                <c:formatCode>#,##0</c:formatCode>
                <c:ptCount val="14"/>
                <c:pt idx="0">
                  <c:v>817</c:v>
                </c:pt>
                <c:pt idx="1">
                  <c:v>1634</c:v>
                </c:pt>
                <c:pt idx="2">
                  <c:v>2451</c:v>
                </c:pt>
                <c:pt idx="3">
                  <c:v>3140</c:v>
                </c:pt>
                <c:pt idx="4">
                  <c:v>3140</c:v>
                </c:pt>
                <c:pt idx="5">
                  <c:v>3140</c:v>
                </c:pt>
                <c:pt idx="6">
                  <c:v>3140</c:v>
                </c:pt>
                <c:pt idx="7">
                  <c:v>3140</c:v>
                </c:pt>
                <c:pt idx="8">
                  <c:v>3140</c:v>
                </c:pt>
                <c:pt idx="9">
                  <c:v>3140</c:v>
                </c:pt>
                <c:pt idx="10">
                  <c:v>3140</c:v>
                </c:pt>
                <c:pt idx="11">
                  <c:v>3140</c:v>
                </c:pt>
                <c:pt idx="12">
                  <c:v>3140</c:v>
                </c:pt>
                <c:pt idx="13">
                  <c:v>3140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997-492A-8EF6-D9CE09810477}"/>
            </c:ext>
          </c:extLst>
        </c:ser>
        <c:ser>
          <c:idx val="2"/>
          <c:order val="2"/>
          <c:tx>
            <c:strRef>
              <c:f>Blad1!$B$4</c:f>
              <c:strCache>
                <c:ptCount val="1"/>
                <c:pt idx="0">
                  <c:v>Schijf 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val>
            <c:numRef>
              <c:f>Blad1!$E$4:$R$4</c:f>
              <c:numCache>
                <c:formatCode>#,##0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584</c:v>
                </c:pt>
                <c:pt idx="4">
                  <c:v>4332</c:v>
                </c:pt>
                <c:pt idx="5">
                  <c:v>8080</c:v>
                </c:pt>
                <c:pt idx="6">
                  <c:v>11828</c:v>
                </c:pt>
                <c:pt idx="7">
                  <c:v>14383</c:v>
                </c:pt>
                <c:pt idx="8">
                  <c:v>14383</c:v>
                </c:pt>
                <c:pt idx="9">
                  <c:v>14383</c:v>
                </c:pt>
                <c:pt idx="10">
                  <c:v>14383</c:v>
                </c:pt>
                <c:pt idx="11">
                  <c:v>14383</c:v>
                </c:pt>
                <c:pt idx="12">
                  <c:v>14383</c:v>
                </c:pt>
                <c:pt idx="13">
                  <c:v>14383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997-492A-8EF6-D9CE09810477}"/>
            </c:ext>
          </c:extLst>
        </c:ser>
        <c:ser>
          <c:idx val="3"/>
          <c:order val="3"/>
          <c:tx>
            <c:strRef>
              <c:f>Blad1!$B$5</c:f>
              <c:strCache>
                <c:ptCount val="1"/>
                <c:pt idx="0">
                  <c:v>Schijf 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val>
            <c:numRef>
              <c:f>Blad1!$E$5:$R$5</c:f>
              <c:numCache>
                <c:formatCode>#,##0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1575</c:v>
                </c:pt>
                <c:pt idx="8">
                  <c:v>6525</c:v>
                </c:pt>
                <c:pt idx="9">
                  <c:v>11475</c:v>
                </c:pt>
                <c:pt idx="10">
                  <c:v>16425</c:v>
                </c:pt>
                <c:pt idx="11">
                  <c:v>21375</c:v>
                </c:pt>
                <c:pt idx="12">
                  <c:v>26325</c:v>
                </c:pt>
                <c:pt idx="13">
                  <c:v>31275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997-492A-8EF6-D9CE0981047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3378176"/>
        <c:axId val="155226112"/>
      </c:areaChart>
      <c:catAx>
        <c:axId val="153378176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155226112"/>
        <c:crosses val="autoZero"/>
        <c:auto val="1"/>
        <c:lblAlgn val="ctr"/>
        <c:lblOffset val="100"/>
        <c:noMultiLvlLbl val="0"/>
      </c:catAx>
      <c:valAx>
        <c:axId val="155226112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53378176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025425925925926"/>
          <c:y val="0.16513123359580054"/>
          <c:w val="0.24974555555555555"/>
          <c:h val="0.66973753280839898"/>
        </c:manualLayout>
      </c:layout>
      <c:overlay val="0"/>
    </c:legend>
    <c:plotVisOnly val="1"/>
    <c:dispBlanksAs val="zero"/>
    <c:showDLblsOverMax val="0"/>
  </c:chart>
  <c:spPr>
    <a:ln>
      <a:solidFill>
        <a:schemeClr val="bg1">
          <a:lumMod val="50000"/>
        </a:schemeClr>
      </a:solidFill>
    </a:ln>
  </c:sp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nl-N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9.6705370370370358E-2"/>
          <c:y val="5.1400554097404488E-2"/>
          <c:w val="0.65663970346815181"/>
          <c:h val="0.7366010498687664"/>
        </c:manualLayout>
      </c:layout>
      <c:areaChart>
        <c:grouping val="stacked"/>
        <c:varyColors val="0"/>
        <c:ser>
          <c:idx val="1"/>
          <c:order val="0"/>
          <c:tx>
            <c:strRef>
              <c:f>Blad1!$B$3</c:f>
              <c:strCache>
                <c:ptCount val="1"/>
                <c:pt idx="0">
                  <c:v>Schijf 1</c:v>
                </c:pt>
              </c:strCache>
            </c:strRef>
          </c:tx>
          <c:spPr>
            <a:solidFill>
              <a:srgbClr val="00B0F0"/>
            </a:solidFill>
          </c:spPr>
          <c:cat>
            <c:numRef>
              <c:f>Blad1!$E$2:$R$2</c:f>
              <c:numCache>
                <c:formatCode>#,##0</c:formatCode>
                <c:ptCount val="14"/>
                <c:pt idx="0">
                  <c:v>10000</c:v>
                </c:pt>
                <c:pt idx="1">
                  <c:v>20000</c:v>
                </c:pt>
                <c:pt idx="2">
                  <c:v>30000</c:v>
                </c:pt>
                <c:pt idx="3">
                  <c:v>40000</c:v>
                </c:pt>
                <c:pt idx="4">
                  <c:v>50000</c:v>
                </c:pt>
                <c:pt idx="5">
                  <c:v>60000</c:v>
                </c:pt>
                <c:pt idx="6">
                  <c:v>70000</c:v>
                </c:pt>
                <c:pt idx="7">
                  <c:v>80000</c:v>
                </c:pt>
                <c:pt idx="8">
                  <c:v>90000</c:v>
                </c:pt>
                <c:pt idx="9">
                  <c:v>100000</c:v>
                </c:pt>
                <c:pt idx="10">
                  <c:v>110000</c:v>
                </c:pt>
                <c:pt idx="11">
                  <c:v>120000</c:v>
                </c:pt>
                <c:pt idx="12">
                  <c:v>130000</c:v>
                </c:pt>
                <c:pt idx="13">
                  <c:v>140000</c:v>
                </c:pt>
              </c:numCache>
            </c:numRef>
          </c:cat>
          <c:val>
            <c:numRef>
              <c:f>Blad1!$E$3:$R$3</c:f>
              <c:numCache>
                <c:formatCode>#,##0</c:formatCode>
                <c:ptCount val="14"/>
                <c:pt idx="0">
                  <c:v>817</c:v>
                </c:pt>
                <c:pt idx="1">
                  <c:v>1634</c:v>
                </c:pt>
                <c:pt idx="2">
                  <c:v>2451</c:v>
                </c:pt>
                <c:pt idx="3">
                  <c:v>3140</c:v>
                </c:pt>
                <c:pt idx="4">
                  <c:v>3140</c:v>
                </c:pt>
                <c:pt idx="5">
                  <c:v>3140</c:v>
                </c:pt>
                <c:pt idx="6">
                  <c:v>3140</c:v>
                </c:pt>
                <c:pt idx="7">
                  <c:v>3140</c:v>
                </c:pt>
                <c:pt idx="8">
                  <c:v>3140</c:v>
                </c:pt>
                <c:pt idx="9">
                  <c:v>3140</c:v>
                </c:pt>
                <c:pt idx="10">
                  <c:v>3140</c:v>
                </c:pt>
                <c:pt idx="11">
                  <c:v>3140</c:v>
                </c:pt>
                <c:pt idx="12">
                  <c:v>3140</c:v>
                </c:pt>
                <c:pt idx="13">
                  <c:v>3140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D8A-441B-8A53-484B4419A95F}"/>
            </c:ext>
          </c:extLst>
        </c:ser>
        <c:ser>
          <c:idx val="2"/>
          <c:order val="1"/>
          <c:tx>
            <c:strRef>
              <c:f>Blad1!$B$4</c:f>
              <c:strCache>
                <c:ptCount val="1"/>
                <c:pt idx="0">
                  <c:v>Schijf 2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</c:spPr>
          <c:val>
            <c:numRef>
              <c:f>Blad1!$E$4:$R$4</c:f>
              <c:numCache>
                <c:formatCode>#,##0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584</c:v>
                </c:pt>
                <c:pt idx="4">
                  <c:v>4332</c:v>
                </c:pt>
                <c:pt idx="5">
                  <c:v>8080</c:v>
                </c:pt>
                <c:pt idx="6">
                  <c:v>11828</c:v>
                </c:pt>
                <c:pt idx="7">
                  <c:v>14383</c:v>
                </c:pt>
                <c:pt idx="8">
                  <c:v>14383</c:v>
                </c:pt>
                <c:pt idx="9">
                  <c:v>14383</c:v>
                </c:pt>
                <c:pt idx="10">
                  <c:v>14383</c:v>
                </c:pt>
                <c:pt idx="11">
                  <c:v>14383</c:v>
                </c:pt>
                <c:pt idx="12">
                  <c:v>14383</c:v>
                </c:pt>
                <c:pt idx="13">
                  <c:v>14383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D8A-441B-8A53-484B4419A95F}"/>
            </c:ext>
          </c:extLst>
        </c:ser>
        <c:ser>
          <c:idx val="3"/>
          <c:order val="2"/>
          <c:tx>
            <c:strRef>
              <c:f>Blad1!$B$5</c:f>
              <c:strCache>
                <c:ptCount val="1"/>
                <c:pt idx="0">
                  <c:v>Schijf 3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val>
            <c:numRef>
              <c:f>Blad1!$E$5:$R$5</c:f>
              <c:numCache>
                <c:formatCode>#,##0</c:formatCode>
                <c:ptCount val="1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1575</c:v>
                </c:pt>
                <c:pt idx="8">
                  <c:v>6525</c:v>
                </c:pt>
                <c:pt idx="9">
                  <c:v>11475</c:v>
                </c:pt>
                <c:pt idx="10">
                  <c:v>16425</c:v>
                </c:pt>
                <c:pt idx="11">
                  <c:v>21375</c:v>
                </c:pt>
                <c:pt idx="12">
                  <c:v>26325</c:v>
                </c:pt>
                <c:pt idx="13">
                  <c:v>31275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D8A-441B-8A53-484B4419A95F}"/>
            </c:ext>
          </c:extLst>
        </c:ser>
        <c:ser>
          <c:idx val="5"/>
          <c:order val="3"/>
          <c:tx>
            <c:strRef>
              <c:f>Blad1!$B$10</c:f>
              <c:strCache>
                <c:ptCount val="1"/>
                <c:pt idx="0">
                  <c:v>Premies volksverzekeringen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</c:spPr>
          <c:val>
            <c:numRef>
              <c:f>Blad1!$E$10:$R$10</c:f>
              <c:numCache>
                <c:formatCode>#,##0</c:formatCode>
                <c:ptCount val="14"/>
                <c:pt idx="0">
                  <c:v>2765</c:v>
                </c:pt>
                <c:pt idx="1">
                  <c:v>5530</c:v>
                </c:pt>
                <c:pt idx="2">
                  <c:v>8295</c:v>
                </c:pt>
                <c:pt idx="3">
                  <c:v>10610</c:v>
                </c:pt>
                <c:pt idx="4">
                  <c:v>10610</c:v>
                </c:pt>
                <c:pt idx="5">
                  <c:v>10610</c:v>
                </c:pt>
                <c:pt idx="6">
                  <c:v>10610</c:v>
                </c:pt>
                <c:pt idx="7">
                  <c:v>10610</c:v>
                </c:pt>
                <c:pt idx="8">
                  <c:v>10610</c:v>
                </c:pt>
                <c:pt idx="9">
                  <c:v>10610</c:v>
                </c:pt>
                <c:pt idx="10">
                  <c:v>10610</c:v>
                </c:pt>
                <c:pt idx="11">
                  <c:v>10610</c:v>
                </c:pt>
                <c:pt idx="12">
                  <c:v>10610</c:v>
                </c:pt>
                <c:pt idx="13">
                  <c:v>10610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D8A-441B-8A53-484B4419A95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2736384"/>
        <c:axId val="165580800"/>
      </c:areaChart>
      <c:catAx>
        <c:axId val="162736384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nl-NL"/>
          </a:p>
        </c:txPr>
        <c:crossAx val="165580800"/>
        <c:crosses val="autoZero"/>
        <c:auto val="1"/>
        <c:lblAlgn val="ctr"/>
        <c:lblOffset val="100"/>
        <c:noMultiLvlLbl val="0"/>
      </c:catAx>
      <c:valAx>
        <c:axId val="165580800"/>
        <c:scaling>
          <c:orientation val="minMax"/>
        </c:scaling>
        <c:delete val="0"/>
        <c:axPos val="l"/>
        <c:majorGridlines/>
        <c:numFmt formatCode="#,##0" sourceLinked="1"/>
        <c:majorTickMark val="out"/>
        <c:minorTickMark val="none"/>
        <c:tickLblPos val="nextTo"/>
        <c:crossAx val="162736384"/>
        <c:crosses val="autoZero"/>
        <c:crossBetween val="midCat"/>
      </c:valAx>
    </c:plotArea>
    <c:legend>
      <c:legendPos val="r"/>
      <c:layout>
        <c:manualLayout>
          <c:xMode val="edge"/>
          <c:yMode val="edge"/>
          <c:x val="0.75701808254493264"/>
          <c:y val="0.16126932050160397"/>
          <c:w val="0.24298191745506725"/>
          <c:h val="0.72838728492271798"/>
        </c:manualLayout>
      </c:layout>
      <c:overlay val="0"/>
    </c:legend>
    <c:plotVisOnly val="1"/>
    <c:dispBlanksAs val="zero"/>
    <c:showDLblsOverMax val="0"/>
  </c:chart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38100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601D55CB-7AE6-4785-B265-2D409BA296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1F08C6E3-A9DB-481F-9800-4D29DB9B931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47800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284475</xdr:colOff>
      <xdr:row>11</xdr:row>
      <xdr:rowOff>0</xdr:rowOff>
    </xdr:from>
    <xdr:to>
      <xdr:col>19</xdr:col>
      <xdr:colOff>0</xdr:colOff>
      <xdr:row>25</xdr:row>
      <xdr:rowOff>76200</xdr:rowOff>
    </xdr:to>
    <xdr:graphicFrame macro="">
      <xdr:nvGraphicFramePr>
        <xdr:cNvPr id="2" name="Grafiek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128174</xdr:colOff>
      <xdr:row>11</xdr:row>
      <xdr:rowOff>0</xdr:rowOff>
    </xdr:from>
    <xdr:to>
      <xdr:col>8</xdr:col>
      <xdr:colOff>81824</xdr:colOff>
      <xdr:row>25</xdr:row>
      <xdr:rowOff>76200</xdr:rowOff>
    </xdr:to>
    <xdr:graphicFrame macro="">
      <xdr:nvGraphicFramePr>
        <xdr:cNvPr id="3" name="Grafiek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4229/Het_Complete_Boek_Excel_voor_professionals_6e_editie?affiliate=345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87E149-8DD5-44F4-97AC-B6526477B066}">
  <sheetPr codeName="Blad3"/>
  <dimension ref="B2:N36"/>
  <sheetViews>
    <sheetView tabSelected="1" zoomScaleNormal="100" workbookViewId="0">
      <selection activeCell="D4" sqref="D4"/>
    </sheetView>
  </sheetViews>
  <sheetFormatPr defaultRowHeight="15" x14ac:dyDescent="0.25"/>
  <cols>
    <col min="1" max="1" width="9.140625" style="56"/>
    <col min="2" max="2" width="1.140625" style="56" customWidth="1"/>
    <col min="3" max="3" width="3.7109375" style="56" customWidth="1"/>
    <col min="4" max="4" width="67.5703125" style="56" bestFit="1" customWidth="1"/>
    <col min="5" max="5" width="3.7109375" style="56" customWidth="1"/>
    <col min="6" max="6" width="1.140625" style="56" customWidth="1"/>
    <col min="7" max="7" width="9.140625" style="56"/>
    <col min="8" max="8" width="8.140625" style="56" customWidth="1"/>
    <col min="9" max="9" width="2.7109375" style="56" customWidth="1"/>
    <col min="10" max="12" width="9.140625" style="56"/>
    <col min="13" max="13" width="2.7109375" style="56" customWidth="1"/>
    <col min="14" max="258" width="9.140625" style="56"/>
    <col min="259" max="259" width="0.85546875" style="56" customWidth="1"/>
    <col min="260" max="260" width="3.7109375" style="56" customWidth="1"/>
    <col min="261" max="261" width="67.5703125" style="56" bestFit="1" customWidth="1"/>
    <col min="262" max="262" width="3.7109375" style="56" customWidth="1"/>
    <col min="263" max="263" width="0.85546875" style="56" customWidth="1"/>
    <col min="264" max="514" width="9.140625" style="56"/>
    <col min="515" max="515" width="0.85546875" style="56" customWidth="1"/>
    <col min="516" max="516" width="3.7109375" style="56" customWidth="1"/>
    <col min="517" max="517" width="67.5703125" style="56" bestFit="1" customWidth="1"/>
    <col min="518" max="518" width="3.7109375" style="56" customWidth="1"/>
    <col min="519" max="519" width="0.85546875" style="56" customWidth="1"/>
    <col min="520" max="770" width="9.140625" style="56"/>
    <col min="771" max="771" width="0.85546875" style="56" customWidth="1"/>
    <col min="772" max="772" width="3.7109375" style="56" customWidth="1"/>
    <col min="773" max="773" width="67.5703125" style="56" bestFit="1" customWidth="1"/>
    <col min="774" max="774" width="3.7109375" style="56" customWidth="1"/>
    <col min="775" max="775" width="0.85546875" style="56" customWidth="1"/>
    <col min="776" max="1026" width="9.140625" style="56"/>
    <col min="1027" max="1027" width="0.85546875" style="56" customWidth="1"/>
    <col min="1028" max="1028" width="3.7109375" style="56" customWidth="1"/>
    <col min="1029" max="1029" width="67.5703125" style="56" bestFit="1" customWidth="1"/>
    <col min="1030" max="1030" width="3.7109375" style="56" customWidth="1"/>
    <col min="1031" max="1031" width="0.85546875" style="56" customWidth="1"/>
    <col min="1032" max="1282" width="9.140625" style="56"/>
    <col min="1283" max="1283" width="0.85546875" style="56" customWidth="1"/>
    <col min="1284" max="1284" width="3.7109375" style="56" customWidth="1"/>
    <col min="1285" max="1285" width="67.5703125" style="56" bestFit="1" customWidth="1"/>
    <col min="1286" max="1286" width="3.7109375" style="56" customWidth="1"/>
    <col min="1287" max="1287" width="0.85546875" style="56" customWidth="1"/>
    <col min="1288" max="1538" width="9.140625" style="56"/>
    <col min="1539" max="1539" width="0.85546875" style="56" customWidth="1"/>
    <col min="1540" max="1540" width="3.7109375" style="56" customWidth="1"/>
    <col min="1541" max="1541" width="67.5703125" style="56" bestFit="1" customWidth="1"/>
    <col min="1542" max="1542" width="3.7109375" style="56" customWidth="1"/>
    <col min="1543" max="1543" width="0.85546875" style="56" customWidth="1"/>
    <col min="1544" max="1794" width="9.140625" style="56"/>
    <col min="1795" max="1795" width="0.85546875" style="56" customWidth="1"/>
    <col min="1796" max="1796" width="3.7109375" style="56" customWidth="1"/>
    <col min="1797" max="1797" width="67.5703125" style="56" bestFit="1" customWidth="1"/>
    <col min="1798" max="1798" width="3.7109375" style="56" customWidth="1"/>
    <col min="1799" max="1799" width="0.85546875" style="56" customWidth="1"/>
    <col min="1800" max="2050" width="9.140625" style="56"/>
    <col min="2051" max="2051" width="0.85546875" style="56" customWidth="1"/>
    <col min="2052" max="2052" width="3.7109375" style="56" customWidth="1"/>
    <col min="2053" max="2053" width="67.5703125" style="56" bestFit="1" customWidth="1"/>
    <col min="2054" max="2054" width="3.7109375" style="56" customWidth="1"/>
    <col min="2055" max="2055" width="0.85546875" style="56" customWidth="1"/>
    <col min="2056" max="2306" width="9.140625" style="56"/>
    <col min="2307" max="2307" width="0.85546875" style="56" customWidth="1"/>
    <col min="2308" max="2308" width="3.7109375" style="56" customWidth="1"/>
    <col min="2309" max="2309" width="67.5703125" style="56" bestFit="1" customWidth="1"/>
    <col min="2310" max="2310" width="3.7109375" style="56" customWidth="1"/>
    <col min="2311" max="2311" width="0.85546875" style="56" customWidth="1"/>
    <col min="2312" max="2562" width="9.140625" style="56"/>
    <col min="2563" max="2563" width="0.85546875" style="56" customWidth="1"/>
    <col min="2564" max="2564" width="3.7109375" style="56" customWidth="1"/>
    <col min="2565" max="2565" width="67.5703125" style="56" bestFit="1" customWidth="1"/>
    <col min="2566" max="2566" width="3.7109375" style="56" customWidth="1"/>
    <col min="2567" max="2567" width="0.85546875" style="56" customWidth="1"/>
    <col min="2568" max="2818" width="9.140625" style="56"/>
    <col min="2819" max="2819" width="0.85546875" style="56" customWidth="1"/>
    <col min="2820" max="2820" width="3.7109375" style="56" customWidth="1"/>
    <col min="2821" max="2821" width="67.5703125" style="56" bestFit="1" customWidth="1"/>
    <col min="2822" max="2822" width="3.7109375" style="56" customWidth="1"/>
    <col min="2823" max="2823" width="0.85546875" style="56" customWidth="1"/>
    <col min="2824" max="3074" width="9.140625" style="56"/>
    <col min="3075" max="3075" width="0.85546875" style="56" customWidth="1"/>
    <col min="3076" max="3076" width="3.7109375" style="56" customWidth="1"/>
    <col min="3077" max="3077" width="67.5703125" style="56" bestFit="1" customWidth="1"/>
    <col min="3078" max="3078" width="3.7109375" style="56" customWidth="1"/>
    <col min="3079" max="3079" width="0.85546875" style="56" customWidth="1"/>
    <col min="3080" max="3330" width="9.140625" style="56"/>
    <col min="3331" max="3331" width="0.85546875" style="56" customWidth="1"/>
    <col min="3332" max="3332" width="3.7109375" style="56" customWidth="1"/>
    <col min="3333" max="3333" width="67.5703125" style="56" bestFit="1" customWidth="1"/>
    <col min="3334" max="3334" width="3.7109375" style="56" customWidth="1"/>
    <col min="3335" max="3335" width="0.85546875" style="56" customWidth="1"/>
    <col min="3336" max="3586" width="9.140625" style="56"/>
    <col min="3587" max="3587" width="0.85546875" style="56" customWidth="1"/>
    <col min="3588" max="3588" width="3.7109375" style="56" customWidth="1"/>
    <col min="3589" max="3589" width="67.5703125" style="56" bestFit="1" customWidth="1"/>
    <col min="3590" max="3590" width="3.7109375" style="56" customWidth="1"/>
    <col min="3591" max="3591" width="0.85546875" style="56" customWidth="1"/>
    <col min="3592" max="3842" width="9.140625" style="56"/>
    <col min="3843" max="3843" width="0.85546875" style="56" customWidth="1"/>
    <col min="3844" max="3844" width="3.7109375" style="56" customWidth="1"/>
    <col min="3845" max="3845" width="67.5703125" style="56" bestFit="1" customWidth="1"/>
    <col min="3846" max="3846" width="3.7109375" style="56" customWidth="1"/>
    <col min="3847" max="3847" width="0.85546875" style="56" customWidth="1"/>
    <col min="3848" max="4098" width="9.140625" style="56"/>
    <col min="4099" max="4099" width="0.85546875" style="56" customWidth="1"/>
    <col min="4100" max="4100" width="3.7109375" style="56" customWidth="1"/>
    <col min="4101" max="4101" width="67.5703125" style="56" bestFit="1" customWidth="1"/>
    <col min="4102" max="4102" width="3.7109375" style="56" customWidth="1"/>
    <col min="4103" max="4103" width="0.85546875" style="56" customWidth="1"/>
    <col min="4104" max="4354" width="9.140625" style="56"/>
    <col min="4355" max="4355" width="0.85546875" style="56" customWidth="1"/>
    <col min="4356" max="4356" width="3.7109375" style="56" customWidth="1"/>
    <col min="4357" max="4357" width="67.5703125" style="56" bestFit="1" customWidth="1"/>
    <col min="4358" max="4358" width="3.7109375" style="56" customWidth="1"/>
    <col min="4359" max="4359" width="0.85546875" style="56" customWidth="1"/>
    <col min="4360" max="4610" width="9.140625" style="56"/>
    <col min="4611" max="4611" width="0.85546875" style="56" customWidth="1"/>
    <col min="4612" max="4612" width="3.7109375" style="56" customWidth="1"/>
    <col min="4613" max="4613" width="67.5703125" style="56" bestFit="1" customWidth="1"/>
    <col min="4614" max="4614" width="3.7109375" style="56" customWidth="1"/>
    <col min="4615" max="4615" width="0.85546875" style="56" customWidth="1"/>
    <col min="4616" max="4866" width="9.140625" style="56"/>
    <col min="4867" max="4867" width="0.85546875" style="56" customWidth="1"/>
    <col min="4868" max="4868" width="3.7109375" style="56" customWidth="1"/>
    <col min="4869" max="4869" width="67.5703125" style="56" bestFit="1" customWidth="1"/>
    <col min="4870" max="4870" width="3.7109375" style="56" customWidth="1"/>
    <col min="4871" max="4871" width="0.85546875" style="56" customWidth="1"/>
    <col min="4872" max="5122" width="9.140625" style="56"/>
    <col min="5123" max="5123" width="0.85546875" style="56" customWidth="1"/>
    <col min="5124" max="5124" width="3.7109375" style="56" customWidth="1"/>
    <col min="5125" max="5125" width="67.5703125" style="56" bestFit="1" customWidth="1"/>
    <col min="5126" max="5126" width="3.7109375" style="56" customWidth="1"/>
    <col min="5127" max="5127" width="0.85546875" style="56" customWidth="1"/>
    <col min="5128" max="5378" width="9.140625" style="56"/>
    <col min="5379" max="5379" width="0.85546875" style="56" customWidth="1"/>
    <col min="5380" max="5380" width="3.7109375" style="56" customWidth="1"/>
    <col min="5381" max="5381" width="67.5703125" style="56" bestFit="1" customWidth="1"/>
    <col min="5382" max="5382" width="3.7109375" style="56" customWidth="1"/>
    <col min="5383" max="5383" width="0.85546875" style="56" customWidth="1"/>
    <col min="5384" max="5634" width="9.140625" style="56"/>
    <col min="5635" max="5635" width="0.85546875" style="56" customWidth="1"/>
    <col min="5636" max="5636" width="3.7109375" style="56" customWidth="1"/>
    <col min="5637" max="5637" width="67.5703125" style="56" bestFit="1" customWidth="1"/>
    <col min="5638" max="5638" width="3.7109375" style="56" customWidth="1"/>
    <col min="5639" max="5639" width="0.85546875" style="56" customWidth="1"/>
    <col min="5640" max="5890" width="9.140625" style="56"/>
    <col min="5891" max="5891" width="0.85546875" style="56" customWidth="1"/>
    <col min="5892" max="5892" width="3.7109375" style="56" customWidth="1"/>
    <col min="5893" max="5893" width="67.5703125" style="56" bestFit="1" customWidth="1"/>
    <col min="5894" max="5894" width="3.7109375" style="56" customWidth="1"/>
    <col min="5895" max="5895" width="0.85546875" style="56" customWidth="1"/>
    <col min="5896" max="6146" width="9.140625" style="56"/>
    <col min="6147" max="6147" width="0.85546875" style="56" customWidth="1"/>
    <col min="6148" max="6148" width="3.7109375" style="56" customWidth="1"/>
    <col min="6149" max="6149" width="67.5703125" style="56" bestFit="1" customWidth="1"/>
    <col min="6150" max="6150" width="3.7109375" style="56" customWidth="1"/>
    <col min="6151" max="6151" width="0.85546875" style="56" customWidth="1"/>
    <col min="6152" max="6402" width="9.140625" style="56"/>
    <col min="6403" max="6403" width="0.85546875" style="56" customWidth="1"/>
    <col min="6404" max="6404" width="3.7109375" style="56" customWidth="1"/>
    <col min="6405" max="6405" width="67.5703125" style="56" bestFit="1" customWidth="1"/>
    <col min="6406" max="6406" width="3.7109375" style="56" customWidth="1"/>
    <col min="6407" max="6407" width="0.85546875" style="56" customWidth="1"/>
    <col min="6408" max="6658" width="9.140625" style="56"/>
    <col min="6659" max="6659" width="0.85546875" style="56" customWidth="1"/>
    <col min="6660" max="6660" width="3.7109375" style="56" customWidth="1"/>
    <col min="6661" max="6661" width="67.5703125" style="56" bestFit="1" customWidth="1"/>
    <col min="6662" max="6662" width="3.7109375" style="56" customWidth="1"/>
    <col min="6663" max="6663" width="0.85546875" style="56" customWidth="1"/>
    <col min="6664" max="6914" width="9.140625" style="56"/>
    <col min="6915" max="6915" width="0.85546875" style="56" customWidth="1"/>
    <col min="6916" max="6916" width="3.7109375" style="56" customWidth="1"/>
    <col min="6917" max="6917" width="67.5703125" style="56" bestFit="1" customWidth="1"/>
    <col min="6918" max="6918" width="3.7109375" style="56" customWidth="1"/>
    <col min="6919" max="6919" width="0.85546875" style="56" customWidth="1"/>
    <col min="6920" max="7170" width="9.140625" style="56"/>
    <col min="7171" max="7171" width="0.85546875" style="56" customWidth="1"/>
    <col min="7172" max="7172" width="3.7109375" style="56" customWidth="1"/>
    <col min="7173" max="7173" width="67.5703125" style="56" bestFit="1" customWidth="1"/>
    <col min="7174" max="7174" width="3.7109375" style="56" customWidth="1"/>
    <col min="7175" max="7175" width="0.85546875" style="56" customWidth="1"/>
    <col min="7176" max="7426" width="9.140625" style="56"/>
    <col min="7427" max="7427" width="0.85546875" style="56" customWidth="1"/>
    <col min="7428" max="7428" width="3.7109375" style="56" customWidth="1"/>
    <col min="7429" max="7429" width="67.5703125" style="56" bestFit="1" customWidth="1"/>
    <col min="7430" max="7430" width="3.7109375" style="56" customWidth="1"/>
    <col min="7431" max="7431" width="0.85546875" style="56" customWidth="1"/>
    <col min="7432" max="7682" width="9.140625" style="56"/>
    <col min="7683" max="7683" width="0.85546875" style="56" customWidth="1"/>
    <col min="7684" max="7684" width="3.7109375" style="56" customWidth="1"/>
    <col min="7685" max="7685" width="67.5703125" style="56" bestFit="1" customWidth="1"/>
    <col min="7686" max="7686" width="3.7109375" style="56" customWidth="1"/>
    <col min="7687" max="7687" width="0.85546875" style="56" customWidth="1"/>
    <col min="7688" max="7938" width="9.140625" style="56"/>
    <col min="7939" max="7939" width="0.85546875" style="56" customWidth="1"/>
    <col min="7940" max="7940" width="3.7109375" style="56" customWidth="1"/>
    <col min="7941" max="7941" width="67.5703125" style="56" bestFit="1" customWidth="1"/>
    <col min="7942" max="7942" width="3.7109375" style="56" customWidth="1"/>
    <col min="7943" max="7943" width="0.85546875" style="56" customWidth="1"/>
    <col min="7944" max="8194" width="9.140625" style="56"/>
    <col min="8195" max="8195" width="0.85546875" style="56" customWidth="1"/>
    <col min="8196" max="8196" width="3.7109375" style="56" customWidth="1"/>
    <col min="8197" max="8197" width="67.5703125" style="56" bestFit="1" customWidth="1"/>
    <col min="8198" max="8198" width="3.7109375" style="56" customWidth="1"/>
    <col min="8199" max="8199" width="0.85546875" style="56" customWidth="1"/>
    <col min="8200" max="8450" width="9.140625" style="56"/>
    <col min="8451" max="8451" width="0.85546875" style="56" customWidth="1"/>
    <col min="8452" max="8452" width="3.7109375" style="56" customWidth="1"/>
    <col min="8453" max="8453" width="67.5703125" style="56" bestFit="1" customWidth="1"/>
    <col min="8454" max="8454" width="3.7109375" style="56" customWidth="1"/>
    <col min="8455" max="8455" width="0.85546875" style="56" customWidth="1"/>
    <col min="8456" max="8706" width="9.140625" style="56"/>
    <col min="8707" max="8707" width="0.85546875" style="56" customWidth="1"/>
    <col min="8708" max="8708" width="3.7109375" style="56" customWidth="1"/>
    <col min="8709" max="8709" width="67.5703125" style="56" bestFit="1" customWidth="1"/>
    <col min="8710" max="8710" width="3.7109375" style="56" customWidth="1"/>
    <col min="8711" max="8711" width="0.85546875" style="56" customWidth="1"/>
    <col min="8712" max="8962" width="9.140625" style="56"/>
    <col min="8963" max="8963" width="0.85546875" style="56" customWidth="1"/>
    <col min="8964" max="8964" width="3.7109375" style="56" customWidth="1"/>
    <col min="8965" max="8965" width="67.5703125" style="56" bestFit="1" customWidth="1"/>
    <col min="8966" max="8966" width="3.7109375" style="56" customWidth="1"/>
    <col min="8967" max="8967" width="0.85546875" style="56" customWidth="1"/>
    <col min="8968" max="9218" width="9.140625" style="56"/>
    <col min="9219" max="9219" width="0.85546875" style="56" customWidth="1"/>
    <col min="9220" max="9220" width="3.7109375" style="56" customWidth="1"/>
    <col min="9221" max="9221" width="67.5703125" style="56" bestFit="1" customWidth="1"/>
    <col min="9222" max="9222" width="3.7109375" style="56" customWidth="1"/>
    <col min="9223" max="9223" width="0.85546875" style="56" customWidth="1"/>
    <col min="9224" max="9474" width="9.140625" style="56"/>
    <col min="9475" max="9475" width="0.85546875" style="56" customWidth="1"/>
    <col min="9476" max="9476" width="3.7109375" style="56" customWidth="1"/>
    <col min="9477" max="9477" width="67.5703125" style="56" bestFit="1" customWidth="1"/>
    <col min="9478" max="9478" width="3.7109375" style="56" customWidth="1"/>
    <col min="9479" max="9479" width="0.85546875" style="56" customWidth="1"/>
    <col min="9480" max="9730" width="9.140625" style="56"/>
    <col min="9731" max="9731" width="0.85546875" style="56" customWidth="1"/>
    <col min="9732" max="9732" width="3.7109375" style="56" customWidth="1"/>
    <col min="9733" max="9733" width="67.5703125" style="56" bestFit="1" customWidth="1"/>
    <col min="9734" max="9734" width="3.7109375" style="56" customWidth="1"/>
    <col min="9735" max="9735" width="0.85546875" style="56" customWidth="1"/>
    <col min="9736" max="9986" width="9.140625" style="56"/>
    <col min="9987" max="9987" width="0.85546875" style="56" customWidth="1"/>
    <col min="9988" max="9988" width="3.7109375" style="56" customWidth="1"/>
    <col min="9989" max="9989" width="67.5703125" style="56" bestFit="1" customWidth="1"/>
    <col min="9990" max="9990" width="3.7109375" style="56" customWidth="1"/>
    <col min="9991" max="9991" width="0.85546875" style="56" customWidth="1"/>
    <col min="9992" max="10242" width="9.140625" style="56"/>
    <col min="10243" max="10243" width="0.85546875" style="56" customWidth="1"/>
    <col min="10244" max="10244" width="3.7109375" style="56" customWidth="1"/>
    <col min="10245" max="10245" width="67.5703125" style="56" bestFit="1" customWidth="1"/>
    <col min="10246" max="10246" width="3.7109375" style="56" customWidth="1"/>
    <col min="10247" max="10247" width="0.85546875" style="56" customWidth="1"/>
    <col min="10248" max="10498" width="9.140625" style="56"/>
    <col min="10499" max="10499" width="0.85546875" style="56" customWidth="1"/>
    <col min="10500" max="10500" width="3.7109375" style="56" customWidth="1"/>
    <col min="10501" max="10501" width="67.5703125" style="56" bestFit="1" customWidth="1"/>
    <col min="10502" max="10502" width="3.7109375" style="56" customWidth="1"/>
    <col min="10503" max="10503" width="0.85546875" style="56" customWidth="1"/>
    <col min="10504" max="10754" width="9.140625" style="56"/>
    <col min="10755" max="10755" width="0.85546875" style="56" customWidth="1"/>
    <col min="10756" max="10756" width="3.7109375" style="56" customWidth="1"/>
    <col min="10757" max="10757" width="67.5703125" style="56" bestFit="1" customWidth="1"/>
    <col min="10758" max="10758" width="3.7109375" style="56" customWidth="1"/>
    <col min="10759" max="10759" width="0.85546875" style="56" customWidth="1"/>
    <col min="10760" max="11010" width="9.140625" style="56"/>
    <col min="11011" max="11011" width="0.85546875" style="56" customWidth="1"/>
    <col min="11012" max="11012" width="3.7109375" style="56" customWidth="1"/>
    <col min="11013" max="11013" width="67.5703125" style="56" bestFit="1" customWidth="1"/>
    <col min="11014" max="11014" width="3.7109375" style="56" customWidth="1"/>
    <col min="11015" max="11015" width="0.85546875" style="56" customWidth="1"/>
    <col min="11016" max="11266" width="9.140625" style="56"/>
    <col min="11267" max="11267" width="0.85546875" style="56" customWidth="1"/>
    <col min="11268" max="11268" width="3.7109375" style="56" customWidth="1"/>
    <col min="11269" max="11269" width="67.5703125" style="56" bestFit="1" customWidth="1"/>
    <col min="11270" max="11270" width="3.7109375" style="56" customWidth="1"/>
    <col min="11271" max="11271" width="0.85546875" style="56" customWidth="1"/>
    <col min="11272" max="11522" width="9.140625" style="56"/>
    <col min="11523" max="11523" width="0.85546875" style="56" customWidth="1"/>
    <col min="11524" max="11524" width="3.7109375" style="56" customWidth="1"/>
    <col min="11525" max="11525" width="67.5703125" style="56" bestFit="1" customWidth="1"/>
    <col min="11526" max="11526" width="3.7109375" style="56" customWidth="1"/>
    <col min="11527" max="11527" width="0.85546875" style="56" customWidth="1"/>
    <col min="11528" max="11778" width="9.140625" style="56"/>
    <col min="11779" max="11779" width="0.85546875" style="56" customWidth="1"/>
    <col min="11780" max="11780" width="3.7109375" style="56" customWidth="1"/>
    <col min="11781" max="11781" width="67.5703125" style="56" bestFit="1" customWidth="1"/>
    <col min="11782" max="11782" width="3.7109375" style="56" customWidth="1"/>
    <col min="11783" max="11783" width="0.85546875" style="56" customWidth="1"/>
    <col min="11784" max="12034" width="9.140625" style="56"/>
    <col min="12035" max="12035" width="0.85546875" style="56" customWidth="1"/>
    <col min="12036" max="12036" width="3.7109375" style="56" customWidth="1"/>
    <col min="12037" max="12037" width="67.5703125" style="56" bestFit="1" customWidth="1"/>
    <col min="12038" max="12038" width="3.7109375" style="56" customWidth="1"/>
    <col min="12039" max="12039" width="0.85546875" style="56" customWidth="1"/>
    <col min="12040" max="12290" width="9.140625" style="56"/>
    <col min="12291" max="12291" width="0.85546875" style="56" customWidth="1"/>
    <col min="12292" max="12292" width="3.7109375" style="56" customWidth="1"/>
    <col min="12293" max="12293" width="67.5703125" style="56" bestFit="1" customWidth="1"/>
    <col min="12294" max="12294" width="3.7109375" style="56" customWidth="1"/>
    <col min="12295" max="12295" width="0.85546875" style="56" customWidth="1"/>
    <col min="12296" max="12546" width="9.140625" style="56"/>
    <col min="12547" max="12547" width="0.85546875" style="56" customWidth="1"/>
    <col min="12548" max="12548" width="3.7109375" style="56" customWidth="1"/>
    <col min="12549" max="12549" width="67.5703125" style="56" bestFit="1" customWidth="1"/>
    <col min="12550" max="12550" width="3.7109375" style="56" customWidth="1"/>
    <col min="12551" max="12551" width="0.85546875" style="56" customWidth="1"/>
    <col min="12552" max="12802" width="9.140625" style="56"/>
    <col min="12803" max="12803" width="0.85546875" style="56" customWidth="1"/>
    <col min="12804" max="12804" width="3.7109375" style="56" customWidth="1"/>
    <col min="12805" max="12805" width="67.5703125" style="56" bestFit="1" customWidth="1"/>
    <col min="12806" max="12806" width="3.7109375" style="56" customWidth="1"/>
    <col min="12807" max="12807" width="0.85546875" style="56" customWidth="1"/>
    <col min="12808" max="13058" width="9.140625" style="56"/>
    <col min="13059" max="13059" width="0.85546875" style="56" customWidth="1"/>
    <col min="13060" max="13060" width="3.7109375" style="56" customWidth="1"/>
    <col min="13061" max="13061" width="67.5703125" style="56" bestFit="1" customWidth="1"/>
    <col min="13062" max="13062" width="3.7109375" style="56" customWidth="1"/>
    <col min="13063" max="13063" width="0.85546875" style="56" customWidth="1"/>
    <col min="13064" max="13314" width="9.140625" style="56"/>
    <col min="13315" max="13315" width="0.85546875" style="56" customWidth="1"/>
    <col min="13316" max="13316" width="3.7109375" style="56" customWidth="1"/>
    <col min="13317" max="13317" width="67.5703125" style="56" bestFit="1" customWidth="1"/>
    <col min="13318" max="13318" width="3.7109375" style="56" customWidth="1"/>
    <col min="13319" max="13319" width="0.85546875" style="56" customWidth="1"/>
    <col min="13320" max="13570" width="9.140625" style="56"/>
    <col min="13571" max="13571" width="0.85546875" style="56" customWidth="1"/>
    <col min="13572" max="13572" width="3.7109375" style="56" customWidth="1"/>
    <col min="13573" max="13573" width="67.5703125" style="56" bestFit="1" customWidth="1"/>
    <col min="13574" max="13574" width="3.7109375" style="56" customWidth="1"/>
    <col min="13575" max="13575" width="0.85546875" style="56" customWidth="1"/>
    <col min="13576" max="13826" width="9.140625" style="56"/>
    <col min="13827" max="13827" width="0.85546875" style="56" customWidth="1"/>
    <col min="13828" max="13828" width="3.7109375" style="56" customWidth="1"/>
    <col min="13829" max="13829" width="67.5703125" style="56" bestFit="1" customWidth="1"/>
    <col min="13830" max="13830" width="3.7109375" style="56" customWidth="1"/>
    <col min="13831" max="13831" width="0.85546875" style="56" customWidth="1"/>
    <col min="13832" max="14082" width="9.140625" style="56"/>
    <col min="14083" max="14083" width="0.85546875" style="56" customWidth="1"/>
    <col min="14084" max="14084" width="3.7109375" style="56" customWidth="1"/>
    <col min="14085" max="14085" width="67.5703125" style="56" bestFit="1" customWidth="1"/>
    <col min="14086" max="14086" width="3.7109375" style="56" customWidth="1"/>
    <col min="14087" max="14087" width="0.85546875" style="56" customWidth="1"/>
    <col min="14088" max="14338" width="9.140625" style="56"/>
    <col min="14339" max="14339" width="0.85546875" style="56" customWidth="1"/>
    <col min="14340" max="14340" width="3.7109375" style="56" customWidth="1"/>
    <col min="14341" max="14341" width="67.5703125" style="56" bestFit="1" customWidth="1"/>
    <col min="14342" max="14342" width="3.7109375" style="56" customWidth="1"/>
    <col min="14343" max="14343" width="0.85546875" style="56" customWidth="1"/>
    <col min="14344" max="14594" width="9.140625" style="56"/>
    <col min="14595" max="14595" width="0.85546875" style="56" customWidth="1"/>
    <col min="14596" max="14596" width="3.7109375" style="56" customWidth="1"/>
    <col min="14597" max="14597" width="67.5703125" style="56" bestFit="1" customWidth="1"/>
    <col min="14598" max="14598" width="3.7109375" style="56" customWidth="1"/>
    <col min="14599" max="14599" width="0.85546875" style="56" customWidth="1"/>
    <col min="14600" max="14850" width="9.140625" style="56"/>
    <col min="14851" max="14851" width="0.85546875" style="56" customWidth="1"/>
    <col min="14852" max="14852" width="3.7109375" style="56" customWidth="1"/>
    <col min="14853" max="14853" width="67.5703125" style="56" bestFit="1" customWidth="1"/>
    <col min="14854" max="14854" width="3.7109375" style="56" customWidth="1"/>
    <col min="14855" max="14855" width="0.85546875" style="56" customWidth="1"/>
    <col min="14856" max="15106" width="9.140625" style="56"/>
    <col min="15107" max="15107" width="0.85546875" style="56" customWidth="1"/>
    <col min="15108" max="15108" width="3.7109375" style="56" customWidth="1"/>
    <col min="15109" max="15109" width="67.5703125" style="56" bestFit="1" customWidth="1"/>
    <col min="15110" max="15110" width="3.7109375" style="56" customWidth="1"/>
    <col min="15111" max="15111" width="0.85546875" style="56" customWidth="1"/>
    <col min="15112" max="15362" width="9.140625" style="56"/>
    <col min="15363" max="15363" width="0.85546875" style="56" customWidth="1"/>
    <col min="15364" max="15364" width="3.7109375" style="56" customWidth="1"/>
    <col min="15365" max="15365" width="67.5703125" style="56" bestFit="1" customWidth="1"/>
    <col min="15366" max="15366" width="3.7109375" style="56" customWidth="1"/>
    <col min="15367" max="15367" width="0.85546875" style="56" customWidth="1"/>
    <col min="15368" max="15618" width="9.140625" style="56"/>
    <col min="15619" max="15619" width="0.85546875" style="56" customWidth="1"/>
    <col min="15620" max="15620" width="3.7109375" style="56" customWidth="1"/>
    <col min="15621" max="15621" width="67.5703125" style="56" bestFit="1" customWidth="1"/>
    <col min="15622" max="15622" width="3.7109375" style="56" customWidth="1"/>
    <col min="15623" max="15623" width="0.85546875" style="56" customWidth="1"/>
    <col min="15624" max="15874" width="9.140625" style="56"/>
    <col min="15875" max="15875" width="0.85546875" style="56" customWidth="1"/>
    <col min="15876" max="15876" width="3.7109375" style="56" customWidth="1"/>
    <col min="15877" max="15877" width="67.5703125" style="56" bestFit="1" customWidth="1"/>
    <col min="15878" max="15878" width="3.7109375" style="56" customWidth="1"/>
    <col min="15879" max="15879" width="0.85546875" style="56" customWidth="1"/>
    <col min="15880" max="16130" width="9.140625" style="56"/>
    <col min="16131" max="16131" width="0.85546875" style="56" customWidth="1"/>
    <col min="16132" max="16132" width="3.7109375" style="56" customWidth="1"/>
    <col min="16133" max="16133" width="67.5703125" style="56" bestFit="1" customWidth="1"/>
    <col min="16134" max="16134" width="3.7109375" style="56" customWidth="1"/>
    <col min="16135" max="16135" width="0.85546875" style="56" customWidth="1"/>
    <col min="16136" max="16384" width="9.140625" style="56"/>
  </cols>
  <sheetData>
    <row r="2" spans="2:14" ht="6" customHeight="1" x14ac:dyDescent="0.25">
      <c r="B2" s="8"/>
      <c r="C2" s="9"/>
      <c r="D2" s="9"/>
      <c r="E2" s="9"/>
      <c r="F2" s="10"/>
    </row>
    <row r="3" spans="2:14" ht="15" customHeight="1" x14ac:dyDescent="0.25">
      <c r="B3" s="11"/>
      <c r="C3" s="12"/>
      <c r="D3" s="13"/>
      <c r="E3" s="14"/>
      <c r="F3" s="15"/>
    </row>
    <row r="4" spans="2:14" s="58" customFormat="1" ht="15" customHeight="1" thickBot="1" x14ac:dyDescent="0.3">
      <c r="B4" s="16"/>
      <c r="C4" s="17"/>
      <c r="D4" s="57" t="s">
        <v>7</v>
      </c>
      <c r="E4" s="18"/>
      <c r="F4" s="19"/>
      <c r="H4" s="59"/>
      <c r="I4" s="60"/>
      <c r="J4" s="61"/>
      <c r="K4" s="60"/>
      <c r="L4" s="60"/>
      <c r="M4" s="62"/>
      <c r="N4" s="56"/>
    </row>
    <row r="5" spans="2:14" ht="15" customHeight="1" x14ac:dyDescent="0.25">
      <c r="B5" s="11"/>
      <c r="C5" s="20"/>
      <c r="D5" s="2"/>
      <c r="E5" s="21"/>
      <c r="F5" s="15"/>
      <c r="H5" s="63"/>
      <c r="I5" s="64"/>
      <c r="J5" s="81" t="s">
        <v>17</v>
      </c>
      <c r="K5" s="81"/>
      <c r="L5" s="81"/>
      <c r="M5" s="65"/>
    </row>
    <row r="6" spans="2:14" ht="15" customHeight="1" x14ac:dyDescent="0.25">
      <c r="B6" s="11"/>
      <c r="C6" s="20"/>
      <c r="D6" s="3" t="s">
        <v>16</v>
      </c>
      <c r="E6" s="21"/>
      <c r="F6" s="15"/>
      <c r="H6" s="63"/>
      <c r="I6" s="64"/>
      <c r="J6" s="82" t="s">
        <v>18</v>
      </c>
      <c r="K6" s="82"/>
      <c r="L6" s="82"/>
      <c r="M6" s="65"/>
    </row>
    <row r="7" spans="2:14" ht="15" customHeight="1" x14ac:dyDescent="0.25">
      <c r="B7" s="11"/>
      <c r="C7" s="20"/>
      <c r="D7" s="5" t="s">
        <v>37</v>
      </c>
      <c r="E7" s="21"/>
      <c r="F7" s="15"/>
      <c r="H7" s="63"/>
      <c r="I7" s="64"/>
      <c r="J7" s="83"/>
      <c r="K7" s="83"/>
      <c r="L7" s="83"/>
      <c r="M7" s="65"/>
    </row>
    <row r="8" spans="2:14" ht="15" customHeight="1" x14ac:dyDescent="0.25">
      <c r="B8" s="11"/>
      <c r="C8" s="20"/>
      <c r="D8" s="3"/>
      <c r="E8" s="21"/>
      <c r="F8" s="15"/>
      <c r="H8" s="63"/>
      <c r="I8" s="66"/>
      <c r="J8" s="81" t="s">
        <v>19</v>
      </c>
      <c r="K8" s="81"/>
      <c r="L8" s="81"/>
      <c r="M8" s="67"/>
    </row>
    <row r="9" spans="2:14" ht="15" customHeight="1" x14ac:dyDescent="0.25">
      <c r="B9" s="11"/>
      <c r="C9" s="20"/>
      <c r="D9" s="84" t="s">
        <v>21</v>
      </c>
      <c r="E9" s="21"/>
      <c r="F9" s="15"/>
      <c r="H9" s="63"/>
      <c r="I9" s="68"/>
      <c r="J9" s="82" t="s">
        <v>20</v>
      </c>
      <c r="K9" s="82"/>
      <c r="L9" s="82"/>
      <c r="M9" s="69"/>
    </row>
    <row r="10" spans="2:14" ht="15" customHeight="1" x14ac:dyDescent="0.25">
      <c r="B10" s="11"/>
      <c r="C10" s="20"/>
      <c r="D10" s="84"/>
      <c r="E10" s="21"/>
      <c r="F10" s="15"/>
      <c r="H10" s="70"/>
      <c r="I10" s="71"/>
      <c r="J10" s="71"/>
      <c r="K10" s="71"/>
      <c r="L10" s="71"/>
      <c r="M10" s="72"/>
    </row>
    <row r="11" spans="2:14" ht="15" customHeight="1" x14ac:dyDescent="0.25">
      <c r="B11" s="11"/>
      <c r="C11" s="20"/>
      <c r="D11" s="84"/>
      <c r="E11" s="21"/>
      <c r="F11" s="15"/>
    </row>
    <row r="12" spans="2:14" ht="15" customHeight="1" x14ac:dyDescent="0.25">
      <c r="B12" s="11"/>
      <c r="C12" s="20"/>
      <c r="D12" s="2"/>
      <c r="E12" s="21"/>
      <c r="F12" s="15"/>
    </row>
    <row r="13" spans="2:14" ht="15" customHeight="1" x14ac:dyDescent="0.25">
      <c r="B13" s="11"/>
      <c r="C13" s="20"/>
      <c r="D13" s="3" t="s">
        <v>22</v>
      </c>
      <c r="E13" s="21"/>
      <c r="F13" s="15"/>
    </row>
    <row r="14" spans="2:14" ht="15" customHeight="1" x14ac:dyDescent="0.25">
      <c r="B14" s="11"/>
      <c r="C14" s="20"/>
      <c r="D14" s="2" t="s">
        <v>23</v>
      </c>
      <c r="E14" s="21"/>
      <c r="F14" s="15"/>
    </row>
    <row r="15" spans="2:14" ht="15" customHeight="1" x14ac:dyDescent="0.25">
      <c r="B15" s="11"/>
      <c r="C15" s="20"/>
      <c r="D15" s="73" t="s">
        <v>24</v>
      </c>
      <c r="E15" s="21"/>
      <c r="F15" s="15"/>
    </row>
    <row r="16" spans="2:14" ht="15" customHeight="1" x14ac:dyDescent="0.25">
      <c r="B16" s="11"/>
      <c r="C16" s="20"/>
      <c r="D16" s="73" t="s">
        <v>25</v>
      </c>
      <c r="E16" s="21"/>
      <c r="F16" s="15"/>
    </row>
    <row r="17" spans="2:6" ht="15" customHeight="1" x14ac:dyDescent="0.25">
      <c r="B17" s="11"/>
      <c r="C17" s="20"/>
      <c r="D17" s="73" t="s">
        <v>26</v>
      </c>
      <c r="E17" s="21"/>
      <c r="F17" s="15"/>
    </row>
    <row r="18" spans="2:6" ht="15" customHeight="1" x14ac:dyDescent="0.25">
      <c r="B18" s="11"/>
      <c r="C18" s="20"/>
      <c r="D18" s="78" t="s">
        <v>27</v>
      </c>
      <c r="E18" s="21"/>
      <c r="F18" s="15"/>
    </row>
    <row r="19" spans="2:6" ht="15" customHeight="1" x14ac:dyDescent="0.25">
      <c r="B19" s="11"/>
      <c r="C19" s="20"/>
      <c r="D19" s="2" t="s">
        <v>28</v>
      </c>
      <c r="E19" s="21"/>
      <c r="F19" s="15"/>
    </row>
    <row r="20" spans="2:6" ht="15" customHeight="1" x14ac:dyDescent="0.25">
      <c r="B20" s="11"/>
      <c r="C20" s="20"/>
      <c r="D20" s="73" t="s">
        <v>29</v>
      </c>
      <c r="E20" s="21"/>
      <c r="F20" s="15"/>
    </row>
    <row r="21" spans="2:6" ht="15" customHeight="1" x14ac:dyDescent="0.25">
      <c r="B21" s="11"/>
      <c r="C21" s="20"/>
      <c r="D21" s="73" t="s">
        <v>30</v>
      </c>
      <c r="E21" s="21"/>
      <c r="F21" s="15"/>
    </row>
    <row r="22" spans="2:6" ht="15" customHeight="1" x14ac:dyDescent="0.25">
      <c r="B22" s="11"/>
      <c r="C22" s="20"/>
      <c r="D22" s="73" t="s">
        <v>31</v>
      </c>
      <c r="E22" s="21"/>
      <c r="F22" s="15"/>
    </row>
    <row r="23" spans="2:6" ht="15" customHeight="1" x14ac:dyDescent="0.25">
      <c r="B23" s="11"/>
      <c r="C23" s="20"/>
      <c r="D23" s="73" t="s">
        <v>32</v>
      </c>
      <c r="E23" s="21"/>
      <c r="F23" s="15"/>
    </row>
    <row r="24" spans="2:6" ht="15" customHeight="1" x14ac:dyDescent="0.25">
      <c r="B24" s="11"/>
      <c r="C24" s="20"/>
      <c r="D24" s="2" t="s">
        <v>33</v>
      </c>
      <c r="E24" s="21"/>
      <c r="F24" s="15"/>
    </row>
    <row r="25" spans="2:6" ht="15" customHeight="1" x14ac:dyDescent="0.25">
      <c r="B25" s="11"/>
      <c r="C25" s="20"/>
      <c r="D25" s="74" t="s">
        <v>34</v>
      </c>
      <c r="E25" s="21"/>
      <c r="F25" s="15"/>
    </row>
    <row r="26" spans="2:6" ht="15" customHeight="1" x14ac:dyDescent="0.25">
      <c r="B26" s="11"/>
      <c r="C26" s="20"/>
      <c r="D26" s="74"/>
      <c r="E26" s="21"/>
      <c r="F26" s="15"/>
    </row>
    <row r="27" spans="2:6" ht="15" customHeight="1" x14ac:dyDescent="0.25">
      <c r="B27" s="11"/>
      <c r="C27" s="20"/>
      <c r="D27" s="4" t="s">
        <v>8</v>
      </c>
      <c r="E27" s="21"/>
      <c r="F27" s="15"/>
    </row>
    <row r="28" spans="2:6" ht="15" customHeight="1" x14ac:dyDescent="0.25">
      <c r="B28" s="11"/>
      <c r="C28" s="20"/>
      <c r="D28" s="5" t="s">
        <v>9</v>
      </c>
      <c r="E28" s="21"/>
      <c r="F28" s="15"/>
    </row>
    <row r="29" spans="2:6" ht="15" customHeight="1" x14ac:dyDescent="0.25">
      <c r="B29" s="11"/>
      <c r="C29" s="20"/>
      <c r="D29" s="3"/>
      <c r="E29" s="21"/>
      <c r="F29" s="15"/>
    </row>
    <row r="30" spans="2:6" ht="15" customHeight="1" x14ac:dyDescent="0.25">
      <c r="B30" s="11"/>
      <c r="C30" s="20"/>
      <c r="D30" s="75" t="s">
        <v>10</v>
      </c>
      <c r="E30" s="21"/>
      <c r="F30" s="15"/>
    </row>
    <row r="31" spans="2:6" ht="15" customHeight="1" x14ac:dyDescent="0.25">
      <c r="B31" s="11"/>
      <c r="C31" s="20"/>
      <c r="D31" s="6" t="s">
        <v>35</v>
      </c>
      <c r="E31" s="21"/>
      <c r="F31" s="15"/>
    </row>
    <row r="32" spans="2:6" ht="15" customHeight="1" x14ac:dyDescent="0.25">
      <c r="B32" s="11"/>
      <c r="C32" s="20"/>
      <c r="D32" s="76" t="s">
        <v>11</v>
      </c>
      <c r="E32" s="21"/>
      <c r="F32" s="15"/>
    </row>
    <row r="33" spans="2:6" ht="15" customHeight="1" thickBot="1" x14ac:dyDescent="0.3">
      <c r="B33" s="11"/>
      <c r="C33" s="20"/>
      <c r="D33" s="7" t="s">
        <v>12</v>
      </c>
      <c r="E33" s="21"/>
      <c r="F33" s="15"/>
    </row>
    <row r="34" spans="2:6" ht="15" customHeight="1" x14ac:dyDescent="0.25">
      <c r="B34" s="11"/>
      <c r="C34" s="20"/>
      <c r="D34" s="79" t="s">
        <v>13</v>
      </c>
      <c r="E34" s="21"/>
      <c r="F34" s="15"/>
    </row>
    <row r="35" spans="2:6" ht="15" customHeight="1" x14ac:dyDescent="0.25">
      <c r="B35" s="11"/>
      <c r="C35" s="22"/>
      <c r="D35" s="80"/>
      <c r="E35" s="23"/>
      <c r="F35" s="15"/>
    </row>
    <row r="36" spans="2:6" ht="6" customHeight="1" x14ac:dyDescent="0.25">
      <c r="B36" s="24"/>
      <c r="C36" s="25"/>
      <c r="D36" s="25"/>
      <c r="E36" s="25"/>
      <c r="F36" s="26"/>
    </row>
  </sheetData>
  <sheetProtection algorithmName="SHA-512" hashValue="m/igR47RNMxFAbWKMPZlmIchHL5qmxupIYvdMDJECf+aSsWm7ocg8DMhns2crY0XnLD6iHeCzcqHsMqnGKrl3g==" saltValue="RaRv4dBqwnnG9bi4bZCgg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CFE4BAC0-0A00-44F8-8E9B-EFFB9323C161}"/>
    <hyperlink ref="D28" r:id="rId2" xr:uid="{C26AD274-5D17-4CF5-80D8-C046BC824C41}"/>
    <hyperlink ref="D18" r:id="rId3" display="* plaats daarbij een link naar www.exceltekstenuitleg.nl " xr:uid="{01FF3A09-C5C1-420D-8D85-2EFED22D7743}"/>
    <hyperlink ref="D32" r:id="rId4" xr:uid="{2F511C19-7119-41A4-9A36-0C62626A114A}"/>
    <hyperlink ref="D7" r:id="rId5" xr:uid="{B75BF7E8-5B46-451A-8720-CF301217BF89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2"/>
  <dimension ref="A1:BD50"/>
  <sheetViews>
    <sheetView zoomScaleNormal="100" workbookViewId="0"/>
  </sheetViews>
  <sheetFormatPr defaultRowHeight="15" x14ac:dyDescent="0.25"/>
  <cols>
    <col min="1" max="1" width="26" style="27" customWidth="1"/>
    <col min="2" max="3" width="7.28515625" style="27" customWidth="1"/>
    <col min="4" max="4" width="8.85546875" style="27" customWidth="1"/>
    <col min="5" max="13" width="6.5703125" style="27" bestFit="1" customWidth="1"/>
    <col min="14" max="18" width="7.5703125" style="27" bestFit="1" customWidth="1"/>
    <col min="19" max="16384" width="9.140625" style="27"/>
  </cols>
  <sheetData>
    <row r="1" spans="1:56" x14ac:dyDescent="0.25">
      <c r="A1" s="55" t="s">
        <v>36</v>
      </c>
      <c r="B1" s="28"/>
      <c r="C1" s="28"/>
      <c r="D1" s="28"/>
      <c r="E1" s="77" t="s">
        <v>15</v>
      </c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/>
      <c r="AC1" s="28"/>
      <c r="AD1" s="28"/>
      <c r="AE1" s="28"/>
      <c r="AF1" s="28"/>
      <c r="AG1" s="28"/>
      <c r="AH1" s="28"/>
      <c r="AI1" s="28"/>
      <c r="AJ1" s="28"/>
      <c r="AK1" s="28"/>
      <c r="AL1" s="28"/>
      <c r="AM1" s="28"/>
      <c r="AN1" s="28"/>
      <c r="AO1" s="28"/>
      <c r="AP1" s="28"/>
      <c r="AQ1" s="28"/>
      <c r="AR1" s="28"/>
      <c r="AS1" s="28"/>
      <c r="AT1" s="28"/>
      <c r="AU1" s="28"/>
      <c r="AV1" s="28"/>
      <c r="AW1" s="28"/>
      <c r="AX1" s="28"/>
      <c r="AY1" s="28"/>
      <c r="AZ1" s="28"/>
      <c r="BA1" s="28"/>
      <c r="BB1" s="28"/>
      <c r="BC1" s="28"/>
      <c r="BD1" s="28"/>
    </row>
    <row r="2" spans="1:56" x14ac:dyDescent="0.25">
      <c r="A2" s="28"/>
      <c r="B2" s="28"/>
      <c r="C2" s="28"/>
      <c r="D2" s="28"/>
      <c r="E2" s="1">
        <v>10000</v>
      </c>
      <c r="F2" s="1">
        <v>20000</v>
      </c>
      <c r="G2" s="1">
        <v>30000</v>
      </c>
      <c r="H2" s="1">
        <v>40000</v>
      </c>
      <c r="I2" s="1">
        <v>50000</v>
      </c>
      <c r="J2" s="1">
        <v>60000</v>
      </c>
      <c r="K2" s="1">
        <v>70000</v>
      </c>
      <c r="L2" s="1">
        <v>80000</v>
      </c>
      <c r="M2" s="1">
        <v>90000</v>
      </c>
      <c r="N2" s="1">
        <v>100000</v>
      </c>
      <c r="O2" s="1">
        <v>110000</v>
      </c>
      <c r="P2" s="1">
        <v>120000</v>
      </c>
      <c r="Q2" s="1">
        <v>130000</v>
      </c>
      <c r="R2" s="1">
        <v>140000</v>
      </c>
      <c r="S2" s="28"/>
      <c r="T2" s="28"/>
      <c r="U2" s="28"/>
      <c r="V2" s="28"/>
      <c r="W2" s="28"/>
      <c r="X2" s="28"/>
      <c r="Y2" s="28"/>
      <c r="Z2" s="28"/>
      <c r="AA2" s="28"/>
      <c r="AB2" s="28"/>
      <c r="AC2" s="28"/>
      <c r="AD2" s="28"/>
      <c r="AE2" s="28"/>
      <c r="AF2" s="28"/>
      <c r="AG2" s="28"/>
      <c r="AH2" s="28"/>
      <c r="AI2" s="28"/>
      <c r="AJ2" s="28"/>
      <c r="AK2" s="28"/>
      <c r="AL2" s="28"/>
      <c r="AM2" s="28"/>
      <c r="AN2" s="28"/>
      <c r="AO2" s="28"/>
      <c r="AP2" s="28"/>
      <c r="AQ2" s="28"/>
      <c r="AR2" s="28"/>
      <c r="AS2" s="28"/>
      <c r="AT2" s="28"/>
      <c r="AU2" s="28"/>
      <c r="AV2" s="28"/>
      <c r="AW2" s="28"/>
      <c r="AX2" s="28"/>
      <c r="AY2" s="28"/>
      <c r="AZ2" s="28"/>
      <c r="BA2" s="28"/>
      <c r="BB2" s="28"/>
      <c r="BC2" s="28"/>
      <c r="BD2" s="28"/>
    </row>
    <row r="3" spans="1:56" ht="15" customHeight="1" x14ac:dyDescent="0.25">
      <c r="A3" s="29" t="s">
        <v>3</v>
      </c>
      <c r="B3" s="30" t="s">
        <v>0</v>
      </c>
      <c r="C3" s="31">
        <v>38441</v>
      </c>
      <c r="D3" s="35">
        <v>8.1699999999999995E-2</v>
      </c>
      <c r="E3" s="45">
        <f t="shared" ref="E3:R3" si="0">TRUNC(MIN(E2,$C3)*$D3)</f>
        <v>817</v>
      </c>
      <c r="F3" s="38">
        <f t="shared" si="0"/>
        <v>1634</v>
      </c>
      <c r="G3" s="38">
        <f t="shared" si="0"/>
        <v>2451</v>
      </c>
      <c r="H3" s="38">
        <f t="shared" si="0"/>
        <v>3140</v>
      </c>
      <c r="I3" s="38">
        <f t="shared" si="0"/>
        <v>3140</v>
      </c>
      <c r="J3" s="38">
        <f t="shared" si="0"/>
        <v>3140</v>
      </c>
      <c r="K3" s="38">
        <f t="shared" si="0"/>
        <v>3140</v>
      </c>
      <c r="L3" s="38">
        <f t="shared" si="0"/>
        <v>3140</v>
      </c>
      <c r="M3" s="38">
        <f t="shared" si="0"/>
        <v>3140</v>
      </c>
      <c r="N3" s="38">
        <f t="shared" si="0"/>
        <v>3140</v>
      </c>
      <c r="O3" s="38">
        <f t="shared" si="0"/>
        <v>3140</v>
      </c>
      <c r="P3" s="38">
        <f t="shared" si="0"/>
        <v>3140</v>
      </c>
      <c r="Q3" s="38">
        <f t="shared" si="0"/>
        <v>3140</v>
      </c>
      <c r="R3" s="38">
        <f t="shared" si="0"/>
        <v>3140</v>
      </c>
      <c r="S3" s="28"/>
      <c r="T3" s="28"/>
      <c r="U3" s="28"/>
      <c r="V3" s="28"/>
      <c r="W3" s="28"/>
      <c r="X3" s="28"/>
      <c r="Y3" s="28"/>
      <c r="Z3" s="28"/>
      <c r="AA3" s="28"/>
      <c r="AB3" s="28"/>
      <c r="AC3" s="28"/>
      <c r="AD3" s="28"/>
      <c r="AE3" s="28"/>
      <c r="AF3" s="28"/>
      <c r="AG3" s="28"/>
      <c r="AH3" s="28"/>
      <c r="AI3" s="28"/>
      <c r="AJ3" s="28"/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8"/>
      <c r="BA3" s="28"/>
      <c r="BB3" s="28"/>
      <c r="BC3" s="28"/>
      <c r="BD3" s="28"/>
    </row>
    <row r="4" spans="1:56" ht="15" customHeight="1" x14ac:dyDescent="0.25">
      <c r="A4" s="28"/>
      <c r="B4" s="32" t="s">
        <v>1</v>
      </c>
      <c r="C4" s="33">
        <v>38376</v>
      </c>
      <c r="D4" s="36">
        <v>0.37480000000000002</v>
      </c>
      <c r="E4" s="46">
        <f t="shared" ref="E4:R4" si="1">TRUNC(IF(E2&lt;$C3,0,MIN(E2,$C5)-$C3)*$D4)</f>
        <v>0</v>
      </c>
      <c r="F4" s="39">
        <f t="shared" si="1"/>
        <v>0</v>
      </c>
      <c r="G4" s="39">
        <f t="shared" si="1"/>
        <v>0</v>
      </c>
      <c r="H4" s="39">
        <f t="shared" si="1"/>
        <v>584</v>
      </c>
      <c r="I4" s="39">
        <f t="shared" si="1"/>
        <v>4332</v>
      </c>
      <c r="J4" s="39">
        <f t="shared" si="1"/>
        <v>8080</v>
      </c>
      <c r="K4" s="39">
        <f t="shared" si="1"/>
        <v>11828</v>
      </c>
      <c r="L4" s="39">
        <f t="shared" si="1"/>
        <v>14383</v>
      </c>
      <c r="M4" s="39">
        <f t="shared" si="1"/>
        <v>14383</v>
      </c>
      <c r="N4" s="39">
        <f t="shared" si="1"/>
        <v>14383</v>
      </c>
      <c r="O4" s="39">
        <f t="shared" si="1"/>
        <v>14383</v>
      </c>
      <c r="P4" s="39">
        <f t="shared" si="1"/>
        <v>14383</v>
      </c>
      <c r="Q4" s="39">
        <f t="shared" si="1"/>
        <v>14383</v>
      </c>
      <c r="R4" s="39">
        <f t="shared" si="1"/>
        <v>14383</v>
      </c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</row>
    <row r="5" spans="1:56" ht="15" customHeight="1" x14ac:dyDescent="0.25">
      <c r="A5" s="28"/>
      <c r="B5" s="34" t="s">
        <v>2</v>
      </c>
      <c r="C5" s="50">
        <v>76817</v>
      </c>
      <c r="D5" s="37">
        <v>0.495</v>
      </c>
      <c r="E5" s="47">
        <f t="shared" ref="E5:R5" si="2">TRUNC((MAX(E2,$C5)-$C5)*$D5)</f>
        <v>0</v>
      </c>
      <c r="F5" s="42">
        <f t="shared" si="2"/>
        <v>0</v>
      </c>
      <c r="G5" s="42">
        <f t="shared" si="2"/>
        <v>0</v>
      </c>
      <c r="H5" s="42">
        <f t="shared" si="2"/>
        <v>0</v>
      </c>
      <c r="I5" s="42">
        <f t="shared" si="2"/>
        <v>0</v>
      </c>
      <c r="J5" s="42">
        <f t="shared" si="2"/>
        <v>0</v>
      </c>
      <c r="K5" s="42">
        <f t="shared" si="2"/>
        <v>0</v>
      </c>
      <c r="L5" s="42">
        <f t="shared" si="2"/>
        <v>1575</v>
      </c>
      <c r="M5" s="42">
        <f t="shared" si="2"/>
        <v>6525</v>
      </c>
      <c r="N5" s="42">
        <f t="shared" si="2"/>
        <v>11475</v>
      </c>
      <c r="O5" s="42">
        <f t="shared" si="2"/>
        <v>16425</v>
      </c>
      <c r="P5" s="42">
        <f t="shared" si="2"/>
        <v>21375</v>
      </c>
      <c r="Q5" s="42">
        <f t="shared" si="2"/>
        <v>26325</v>
      </c>
      <c r="R5" s="42">
        <f t="shared" si="2"/>
        <v>31275</v>
      </c>
      <c r="S5" s="28"/>
      <c r="T5" s="28"/>
      <c r="U5" s="28"/>
      <c r="V5" s="28"/>
      <c r="W5" s="28"/>
      <c r="X5" s="28"/>
      <c r="Y5" s="28"/>
      <c r="Z5" s="28"/>
      <c r="AA5" s="28"/>
      <c r="AB5" s="28"/>
      <c r="AC5" s="28"/>
      <c r="AD5" s="28"/>
      <c r="AE5" s="28"/>
      <c r="AF5" s="28"/>
      <c r="AG5" s="28"/>
      <c r="AH5" s="28"/>
      <c r="AI5" s="28"/>
      <c r="AJ5" s="28"/>
      <c r="AK5" s="28"/>
      <c r="AL5" s="28"/>
      <c r="AM5" s="28"/>
      <c r="AN5" s="28"/>
      <c r="AO5" s="28"/>
      <c r="AP5" s="28"/>
      <c r="AQ5" s="28"/>
      <c r="AR5" s="28"/>
      <c r="AS5" s="28"/>
      <c r="AT5" s="28"/>
      <c r="AU5" s="28"/>
      <c r="AV5" s="28"/>
      <c r="AW5" s="28"/>
      <c r="AX5" s="28"/>
      <c r="AY5" s="28"/>
      <c r="AZ5" s="28"/>
      <c r="BA5" s="28"/>
      <c r="BB5" s="28"/>
      <c r="BC5" s="28"/>
      <c r="BD5" s="28"/>
    </row>
    <row r="6" spans="1:56" ht="15" customHeight="1" x14ac:dyDescent="0.25">
      <c r="A6" s="28"/>
      <c r="B6" s="28"/>
      <c r="C6" s="28"/>
      <c r="D6" s="28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28"/>
      <c r="AM6" s="28"/>
      <c r="AN6" s="28"/>
      <c r="AO6" s="28"/>
      <c r="AP6" s="28"/>
      <c r="AQ6" s="28"/>
      <c r="AR6" s="28"/>
      <c r="AS6" s="28"/>
      <c r="AT6" s="28"/>
      <c r="AU6" s="28"/>
      <c r="AV6" s="28"/>
      <c r="AW6" s="28"/>
      <c r="AX6" s="28"/>
      <c r="AY6" s="28"/>
      <c r="AZ6" s="28"/>
      <c r="BA6" s="28"/>
      <c r="BB6" s="28"/>
      <c r="BC6" s="28"/>
      <c r="BD6" s="28"/>
    </row>
    <row r="7" spans="1:56" ht="15" customHeight="1" x14ac:dyDescent="0.25">
      <c r="A7" s="29" t="s">
        <v>4</v>
      </c>
      <c r="B7" s="51" t="s">
        <v>5</v>
      </c>
      <c r="C7" s="48"/>
      <c r="D7" s="35">
        <v>0.17899999999999999</v>
      </c>
      <c r="E7" s="28"/>
      <c r="F7" s="28"/>
      <c r="G7" s="28"/>
      <c r="H7" s="28"/>
      <c r="I7" s="28"/>
      <c r="J7" s="28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28"/>
      <c r="W7" s="28"/>
      <c r="X7" s="28"/>
      <c r="Y7" s="28"/>
      <c r="Z7" s="28"/>
      <c r="AA7" s="28"/>
      <c r="AB7" s="28"/>
      <c r="AC7" s="28"/>
      <c r="AD7" s="28"/>
      <c r="AE7" s="28"/>
      <c r="AF7" s="28"/>
      <c r="AG7" s="28"/>
      <c r="AH7" s="28"/>
      <c r="AI7" s="28"/>
      <c r="AJ7" s="28"/>
      <c r="AK7" s="28"/>
      <c r="AL7" s="28"/>
      <c r="AM7" s="28"/>
      <c r="AN7" s="28"/>
      <c r="AO7" s="28"/>
      <c r="AP7" s="28"/>
      <c r="AQ7" s="28"/>
      <c r="AR7" s="28"/>
      <c r="AS7" s="28"/>
      <c r="AT7" s="28"/>
      <c r="AU7" s="28"/>
      <c r="AV7" s="28"/>
      <c r="AW7" s="28"/>
      <c r="AX7" s="28"/>
      <c r="AY7" s="28"/>
      <c r="AZ7" s="28"/>
      <c r="BA7" s="28"/>
      <c r="BB7" s="28"/>
      <c r="BC7" s="28"/>
      <c r="BD7" s="28"/>
    </row>
    <row r="8" spans="1:56" ht="15" customHeight="1" x14ac:dyDescent="0.25">
      <c r="A8" s="28"/>
      <c r="B8" s="52" t="s">
        <v>6</v>
      </c>
      <c r="C8" s="28"/>
      <c r="D8" s="36">
        <v>1E-3</v>
      </c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8"/>
      <c r="AC8" s="28"/>
      <c r="AD8" s="28"/>
      <c r="AE8" s="28"/>
      <c r="AF8" s="28"/>
      <c r="AG8" s="28"/>
      <c r="AH8" s="28"/>
      <c r="AI8" s="28"/>
      <c r="AJ8" s="28"/>
      <c r="AK8" s="28"/>
      <c r="AL8" s="28"/>
      <c r="AM8" s="28"/>
      <c r="AN8" s="28"/>
      <c r="AO8" s="28"/>
      <c r="AP8" s="28"/>
      <c r="AQ8" s="28"/>
      <c r="AR8" s="28"/>
      <c r="AS8" s="28"/>
      <c r="AT8" s="28"/>
      <c r="AU8" s="28"/>
      <c r="AV8" s="28"/>
      <c r="AW8" s="28"/>
      <c r="AX8" s="28"/>
      <c r="AY8" s="28"/>
      <c r="AZ8" s="28"/>
      <c r="BA8" s="28"/>
      <c r="BB8" s="28"/>
      <c r="BC8" s="28"/>
      <c r="BD8" s="28"/>
    </row>
    <row r="9" spans="1:56" ht="15" customHeight="1" x14ac:dyDescent="0.25">
      <c r="A9" s="28"/>
      <c r="B9" s="53" t="s">
        <v>14</v>
      </c>
      <c r="C9" s="49"/>
      <c r="D9" s="37">
        <v>9.6500000000000002E-2</v>
      </c>
      <c r="E9" s="28"/>
      <c r="F9" s="28"/>
      <c r="G9" s="28"/>
      <c r="H9" s="28"/>
      <c r="I9" s="28"/>
      <c r="J9" s="28"/>
      <c r="K9" s="28"/>
      <c r="L9" s="28"/>
      <c r="M9" s="28"/>
      <c r="N9" s="28"/>
      <c r="O9" s="28"/>
      <c r="P9" s="28"/>
      <c r="Q9" s="28"/>
      <c r="R9" s="28"/>
      <c r="S9" s="28"/>
      <c r="T9" s="28"/>
      <c r="U9" s="28"/>
      <c r="V9" s="28"/>
      <c r="W9" s="28"/>
      <c r="X9" s="28"/>
      <c r="Y9" s="28"/>
      <c r="Z9" s="28"/>
      <c r="AA9" s="28"/>
      <c r="AB9" s="28"/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</row>
    <row r="10" spans="1:56" x14ac:dyDescent="0.25">
      <c r="A10" s="40"/>
      <c r="B10" s="54" t="s">
        <v>4</v>
      </c>
      <c r="C10" s="41"/>
      <c r="D10" s="40"/>
      <c r="E10" s="44">
        <f t="shared" ref="E10:R10" si="3">TRUNC(MIN(E2,$C4)*($D7+$D8+$D9))</f>
        <v>2765</v>
      </c>
      <c r="F10" s="44">
        <f t="shared" si="3"/>
        <v>5530</v>
      </c>
      <c r="G10" s="44">
        <f t="shared" si="3"/>
        <v>8295</v>
      </c>
      <c r="H10" s="44">
        <f t="shared" si="3"/>
        <v>10610</v>
      </c>
      <c r="I10" s="44">
        <f t="shared" si="3"/>
        <v>10610</v>
      </c>
      <c r="J10" s="44">
        <f t="shared" si="3"/>
        <v>10610</v>
      </c>
      <c r="K10" s="44">
        <f t="shared" si="3"/>
        <v>10610</v>
      </c>
      <c r="L10" s="44">
        <f t="shared" si="3"/>
        <v>10610</v>
      </c>
      <c r="M10" s="44">
        <f t="shared" si="3"/>
        <v>10610</v>
      </c>
      <c r="N10" s="44">
        <f t="shared" si="3"/>
        <v>10610</v>
      </c>
      <c r="O10" s="44">
        <f t="shared" si="3"/>
        <v>10610</v>
      </c>
      <c r="P10" s="44">
        <f t="shared" si="3"/>
        <v>10610</v>
      </c>
      <c r="Q10" s="44">
        <f t="shared" si="3"/>
        <v>10610</v>
      </c>
      <c r="R10" s="44">
        <f t="shared" si="3"/>
        <v>10610</v>
      </c>
      <c r="S10" s="28"/>
      <c r="T10" s="28"/>
      <c r="U10" s="28"/>
      <c r="V10" s="28"/>
      <c r="W10" s="28"/>
      <c r="X10" s="28"/>
      <c r="Y10" s="28"/>
      <c r="Z10" s="28"/>
      <c r="AA10" s="28"/>
      <c r="AB10" s="2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</row>
    <row r="11" spans="1:56" ht="15" customHeight="1" x14ac:dyDescent="0.25">
      <c r="A11" s="28"/>
      <c r="B11" s="28"/>
      <c r="C11" s="28"/>
      <c r="D11" s="28"/>
      <c r="E11" s="43"/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28"/>
      <c r="T11" s="28"/>
      <c r="U11" s="28"/>
      <c r="V11" s="28"/>
      <c r="W11" s="28"/>
      <c r="X11" s="28"/>
      <c r="Y11" s="28"/>
      <c r="Z11" s="28"/>
      <c r="AA11" s="28"/>
      <c r="AB11" s="28"/>
      <c r="AC11" s="28"/>
      <c r="AD11" s="28"/>
      <c r="AE11" s="28"/>
      <c r="AF11" s="28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</row>
    <row r="12" spans="1:56" x14ac:dyDescent="0.25">
      <c r="A12" s="28"/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8"/>
      <c r="AA12" s="28"/>
      <c r="AB12" s="28"/>
      <c r="AC12" s="28"/>
      <c r="AD12" s="28"/>
      <c r="AE12" s="28"/>
      <c r="AF12" s="28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</row>
    <row r="13" spans="1:56" x14ac:dyDescent="0.25">
      <c r="A13" s="28"/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  <c r="T13" s="28"/>
      <c r="U13" s="28"/>
      <c r="V13" s="28"/>
      <c r="W13" s="28"/>
      <c r="X13" s="28"/>
      <c r="Y13" s="28"/>
      <c r="Z13" s="28"/>
      <c r="AA13" s="28"/>
      <c r="AB13" s="28"/>
      <c r="AC13" s="28"/>
      <c r="AD13" s="28"/>
      <c r="AE13" s="28"/>
      <c r="AF13" s="28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</row>
    <row r="14" spans="1:56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28"/>
      <c r="R14" s="28"/>
      <c r="S14" s="28"/>
      <c r="T14" s="28"/>
      <c r="U14" s="28"/>
      <c r="V14" s="28"/>
      <c r="W14" s="28"/>
      <c r="X14" s="28"/>
      <c r="Y14" s="28"/>
      <c r="Z14" s="28"/>
      <c r="AA14" s="28"/>
      <c r="AB14" s="28"/>
      <c r="AC14" s="28"/>
      <c r="AD14" s="28"/>
      <c r="AE14" s="28"/>
      <c r="AF14" s="28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</row>
    <row r="15" spans="1:56" x14ac:dyDescent="0.25">
      <c r="A15" s="28"/>
      <c r="B15" s="28"/>
      <c r="C15" s="28"/>
      <c r="D15" s="28"/>
      <c r="E15" s="28"/>
      <c r="F15" s="28"/>
      <c r="G15" s="28"/>
      <c r="H15" s="28"/>
      <c r="I15" s="28"/>
      <c r="J15" s="28"/>
      <c r="K15" s="28"/>
      <c r="L15" s="28"/>
      <c r="M15" s="28"/>
      <c r="N15" s="28"/>
      <c r="O15" s="28"/>
      <c r="P15" s="28"/>
      <c r="Q15" s="28"/>
      <c r="R15" s="28"/>
      <c r="S15" s="28"/>
      <c r="T15" s="28"/>
      <c r="U15" s="28"/>
      <c r="V15" s="28"/>
      <c r="W15" s="28"/>
      <c r="X15" s="28"/>
      <c r="Y15" s="28"/>
      <c r="Z15" s="28"/>
      <c r="AA15" s="28"/>
      <c r="AB15" s="28"/>
      <c r="AC15" s="28"/>
      <c r="AD15" s="28"/>
      <c r="AE15" s="28"/>
      <c r="AF15" s="28"/>
      <c r="AG15" s="28"/>
      <c r="AH15" s="28"/>
      <c r="AI15" s="28"/>
      <c r="AJ15" s="28"/>
      <c r="AK15" s="28"/>
      <c r="AL15" s="28"/>
      <c r="AM15" s="28"/>
      <c r="AN15" s="28"/>
      <c r="AO15" s="28"/>
      <c r="AP15" s="28"/>
      <c r="AQ15" s="28"/>
      <c r="AR15" s="28"/>
      <c r="AS15" s="28"/>
      <c r="AT15" s="28"/>
      <c r="AU15" s="28"/>
      <c r="AV15" s="28"/>
      <c r="AW15" s="28"/>
      <c r="AX15" s="28"/>
      <c r="AY15" s="28"/>
      <c r="AZ15" s="28"/>
      <c r="BA15" s="28"/>
      <c r="BB15" s="28"/>
      <c r="BC15" s="28"/>
      <c r="BD15" s="28"/>
    </row>
    <row r="16" spans="1:56" x14ac:dyDescent="0.25">
      <c r="A16" s="28"/>
      <c r="B16" s="28"/>
      <c r="C16" s="28"/>
      <c r="D16" s="28"/>
      <c r="E16" s="28"/>
      <c r="F16" s="28"/>
      <c r="G16" s="28"/>
      <c r="H16" s="28"/>
      <c r="I16" s="28"/>
      <c r="J16" s="28"/>
      <c r="K16" s="28"/>
      <c r="L16" s="28"/>
      <c r="M16" s="28"/>
      <c r="N16" s="28"/>
      <c r="O16" s="28"/>
      <c r="P16" s="28"/>
      <c r="Q16" s="28"/>
      <c r="R16" s="28"/>
      <c r="S16" s="28"/>
      <c r="T16" s="28"/>
      <c r="U16" s="28"/>
      <c r="V16" s="28"/>
      <c r="W16" s="28"/>
      <c r="X16" s="28"/>
      <c r="Y16" s="28"/>
      <c r="Z16" s="28"/>
      <c r="AA16" s="28"/>
      <c r="AB16" s="28"/>
      <c r="AC16" s="28"/>
      <c r="AD16" s="28"/>
      <c r="AE16" s="28"/>
      <c r="AF16" s="28"/>
      <c r="AG16" s="28"/>
      <c r="AH16" s="28"/>
      <c r="AI16" s="28"/>
      <c r="AJ16" s="28"/>
      <c r="AK16" s="28"/>
      <c r="AL16" s="28"/>
      <c r="AM16" s="28"/>
      <c r="AN16" s="28"/>
      <c r="AO16" s="28"/>
      <c r="AP16" s="28"/>
      <c r="AQ16" s="28"/>
      <c r="AR16" s="28"/>
      <c r="AS16" s="28"/>
      <c r="AT16" s="28"/>
      <c r="AU16" s="28"/>
      <c r="AV16" s="28"/>
      <c r="AW16" s="28"/>
      <c r="AX16" s="28"/>
      <c r="AY16" s="28"/>
      <c r="AZ16" s="28"/>
      <c r="BA16" s="28"/>
      <c r="BB16" s="28"/>
      <c r="BC16" s="28"/>
      <c r="BD16" s="28"/>
    </row>
    <row r="17" spans="1:56" x14ac:dyDescent="0.25">
      <c r="A17" s="28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8"/>
      <c r="AC17" s="28"/>
      <c r="AD17" s="28"/>
      <c r="AE17" s="28"/>
      <c r="AF17" s="28"/>
      <c r="AG17" s="28"/>
      <c r="AH17" s="28"/>
      <c r="AI17" s="28"/>
      <c r="AJ17" s="28"/>
      <c r="AK17" s="28"/>
      <c r="AL17" s="28"/>
      <c r="AM17" s="28"/>
      <c r="AN17" s="28"/>
      <c r="AO17" s="28"/>
      <c r="AP17" s="28"/>
      <c r="AQ17" s="28"/>
      <c r="AR17" s="28"/>
      <c r="AS17" s="28"/>
      <c r="AT17" s="28"/>
      <c r="AU17" s="28"/>
      <c r="AV17" s="28"/>
      <c r="AW17" s="28"/>
      <c r="AX17" s="28"/>
      <c r="AY17" s="28"/>
      <c r="AZ17" s="28"/>
      <c r="BA17" s="28"/>
      <c r="BB17" s="28"/>
      <c r="BC17" s="28"/>
      <c r="BD17" s="28"/>
    </row>
    <row r="18" spans="1:56" x14ac:dyDescent="0.25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8"/>
      <c r="AC18" s="28"/>
      <c r="AD18" s="28"/>
      <c r="AE18" s="28"/>
      <c r="AF18" s="28"/>
      <c r="AG18" s="28"/>
      <c r="AH18" s="28"/>
      <c r="AI18" s="28"/>
      <c r="AJ18" s="28"/>
      <c r="AK18" s="28"/>
      <c r="AL18" s="28"/>
      <c r="AM18" s="28"/>
      <c r="AN18" s="28"/>
      <c r="AO18" s="28"/>
      <c r="AP18" s="28"/>
      <c r="AQ18" s="28"/>
      <c r="AR18" s="28"/>
      <c r="AS18" s="28"/>
      <c r="AT18" s="28"/>
      <c r="AU18" s="28"/>
      <c r="AV18" s="28"/>
      <c r="AW18" s="28"/>
      <c r="AX18" s="28"/>
      <c r="AY18" s="28"/>
      <c r="AZ18" s="28"/>
      <c r="BA18" s="28"/>
      <c r="BB18" s="28"/>
      <c r="BC18" s="28"/>
      <c r="BD18" s="28"/>
    </row>
    <row r="19" spans="1:56" x14ac:dyDescent="0.25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8"/>
      <c r="L19" s="28"/>
      <c r="M19" s="28"/>
      <c r="N19" s="28"/>
      <c r="O19" s="28"/>
      <c r="P19" s="28"/>
      <c r="Q19" s="28"/>
      <c r="R19" s="28"/>
      <c r="S19" s="28"/>
      <c r="T19" s="28"/>
      <c r="U19" s="28"/>
      <c r="V19" s="28"/>
      <c r="W19" s="28"/>
      <c r="X19" s="28"/>
      <c r="Y19" s="28"/>
      <c r="Z19" s="28"/>
      <c r="AA19" s="28"/>
      <c r="AB19" s="28"/>
      <c r="AC19" s="28"/>
      <c r="AD19" s="28"/>
      <c r="AE19" s="28"/>
      <c r="AF19" s="28"/>
      <c r="AG19" s="28"/>
      <c r="AH19" s="28"/>
      <c r="AI19" s="28"/>
      <c r="AJ19" s="28"/>
      <c r="AK19" s="28"/>
      <c r="AL19" s="28"/>
      <c r="AM19" s="28"/>
      <c r="AN19" s="28"/>
      <c r="AO19" s="28"/>
      <c r="AP19" s="28"/>
      <c r="AQ19" s="28"/>
      <c r="AR19" s="28"/>
      <c r="AS19" s="28"/>
      <c r="AT19" s="28"/>
      <c r="AU19" s="28"/>
      <c r="AV19" s="28"/>
      <c r="AW19" s="28"/>
      <c r="AX19" s="28"/>
      <c r="AY19" s="28"/>
      <c r="AZ19" s="28"/>
      <c r="BA19" s="28"/>
      <c r="BB19" s="28"/>
      <c r="BC19" s="28"/>
      <c r="BD19" s="28"/>
    </row>
    <row r="20" spans="1:56" x14ac:dyDescent="0.25">
      <c r="A20" s="28"/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  <c r="U20" s="28"/>
      <c r="V20" s="28"/>
      <c r="W20" s="28"/>
      <c r="X20" s="28"/>
      <c r="Y20" s="28"/>
      <c r="Z20" s="28"/>
      <c r="AA20" s="28"/>
      <c r="AB20" s="28"/>
      <c r="AC20" s="28"/>
      <c r="AD20" s="28"/>
      <c r="AE20" s="28"/>
      <c r="AF20" s="28"/>
      <c r="AG20" s="28"/>
      <c r="AH20" s="28"/>
      <c r="AI20" s="28"/>
      <c r="AJ20" s="28"/>
      <c r="AK20" s="28"/>
      <c r="AL20" s="28"/>
      <c r="AM20" s="28"/>
      <c r="AN20" s="28"/>
      <c r="AO20" s="28"/>
      <c r="AP20" s="28"/>
      <c r="AQ20" s="28"/>
      <c r="AR20" s="28"/>
      <c r="AS20" s="28"/>
      <c r="AT20" s="28"/>
      <c r="AU20" s="28"/>
      <c r="AV20" s="28"/>
      <c r="AW20" s="28"/>
      <c r="AX20" s="28"/>
      <c r="AY20" s="28"/>
      <c r="AZ20" s="28"/>
      <c r="BA20" s="28"/>
      <c r="BB20" s="28"/>
      <c r="BC20" s="28"/>
      <c r="BD20" s="28"/>
    </row>
    <row r="21" spans="1:56" x14ac:dyDescent="0.25">
      <c r="A21" s="28"/>
      <c r="B21" s="28"/>
      <c r="C21" s="28"/>
      <c r="D21" s="28"/>
      <c r="E21" s="28"/>
      <c r="F21" s="28"/>
      <c r="G21" s="28"/>
      <c r="H21" s="28"/>
      <c r="I21" s="28"/>
      <c r="J21" s="28"/>
      <c r="K21" s="28"/>
      <c r="L21" s="28"/>
      <c r="M21" s="28"/>
      <c r="N21" s="28"/>
      <c r="O21" s="28"/>
      <c r="P21" s="28"/>
      <c r="Q21" s="28"/>
      <c r="R21" s="28"/>
      <c r="S21" s="28"/>
      <c r="T21" s="28"/>
      <c r="U21" s="28"/>
      <c r="V21" s="28"/>
      <c r="W21" s="28"/>
      <c r="X21" s="28"/>
      <c r="Y21" s="28"/>
      <c r="Z21" s="28"/>
      <c r="AA21" s="28"/>
      <c r="AB21" s="28"/>
      <c r="AC21" s="28"/>
      <c r="AD21" s="28"/>
      <c r="AE21" s="28"/>
      <c r="AF21" s="28"/>
      <c r="AG21" s="28"/>
      <c r="AH21" s="28"/>
      <c r="AI21" s="28"/>
      <c r="AJ21" s="28"/>
      <c r="AK21" s="28"/>
      <c r="AL21" s="28"/>
      <c r="AM21" s="28"/>
      <c r="AN21" s="28"/>
      <c r="AO21" s="28"/>
      <c r="AP21" s="28"/>
      <c r="AQ21" s="28"/>
      <c r="AR21" s="28"/>
      <c r="AS21" s="28"/>
      <c r="AT21" s="28"/>
      <c r="AU21" s="28"/>
      <c r="AV21" s="28"/>
      <c r="AW21" s="28"/>
      <c r="AX21" s="28"/>
      <c r="AY21" s="28"/>
      <c r="AZ21" s="28"/>
      <c r="BA21" s="28"/>
      <c r="BB21" s="28"/>
      <c r="BC21" s="28"/>
      <c r="BD21" s="28"/>
    </row>
    <row r="22" spans="1:56" x14ac:dyDescent="0.25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28"/>
      <c r="AJ22" s="28"/>
      <c r="AK22" s="28"/>
      <c r="AL22" s="28"/>
      <c r="AM22" s="28"/>
      <c r="AN22" s="28"/>
      <c r="AO22" s="28"/>
      <c r="AP22" s="28"/>
      <c r="AQ22" s="28"/>
      <c r="AR22" s="28"/>
      <c r="AS22" s="28"/>
      <c r="AT22" s="28"/>
      <c r="AU22" s="28"/>
      <c r="AV22" s="28"/>
      <c r="AW22" s="28"/>
      <c r="AX22" s="28"/>
      <c r="AY22" s="28"/>
      <c r="AZ22" s="28"/>
      <c r="BA22" s="28"/>
      <c r="BB22" s="28"/>
      <c r="BC22" s="28"/>
      <c r="BD22" s="28"/>
    </row>
    <row r="23" spans="1:56" x14ac:dyDescent="0.25">
      <c r="A23" s="28"/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  <c r="Q23" s="28"/>
      <c r="R23" s="28"/>
      <c r="S23" s="28"/>
      <c r="T23" s="28"/>
      <c r="U23" s="28"/>
      <c r="V23" s="28"/>
      <c r="W23" s="28"/>
      <c r="X23" s="28"/>
      <c r="Y23" s="28"/>
      <c r="Z23" s="28"/>
      <c r="AA23" s="28"/>
      <c r="AB23" s="28"/>
      <c r="AC23" s="28"/>
      <c r="AD23" s="28"/>
      <c r="AE23" s="28"/>
      <c r="AF23" s="28"/>
      <c r="AG23" s="28"/>
      <c r="AH23" s="28"/>
      <c r="AI23" s="28"/>
      <c r="AJ23" s="28"/>
      <c r="AK23" s="28"/>
      <c r="AL23" s="28"/>
      <c r="AM23" s="28"/>
      <c r="AN23" s="28"/>
      <c r="AO23" s="28"/>
      <c r="AP23" s="28"/>
      <c r="AQ23" s="28"/>
      <c r="AR23" s="28"/>
      <c r="AS23" s="28"/>
      <c r="AT23" s="28"/>
      <c r="AU23" s="28"/>
      <c r="AV23" s="28"/>
      <c r="AW23" s="28"/>
      <c r="AX23" s="28"/>
      <c r="AY23" s="28"/>
      <c r="AZ23" s="28"/>
      <c r="BA23" s="28"/>
      <c r="BB23" s="28"/>
      <c r="BC23" s="28"/>
      <c r="BD23" s="28"/>
    </row>
    <row r="24" spans="1:56" x14ac:dyDescent="0.25">
      <c r="A24" s="28"/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28"/>
      <c r="AO24" s="28"/>
      <c r="AP24" s="28"/>
      <c r="AQ24" s="28"/>
      <c r="AR24" s="28"/>
      <c r="AS24" s="28"/>
      <c r="AT24" s="28"/>
      <c r="AU24" s="28"/>
      <c r="AV24" s="28"/>
      <c r="AW24" s="28"/>
      <c r="AX24" s="28"/>
      <c r="AY24" s="28"/>
      <c r="AZ24" s="28"/>
      <c r="BA24" s="28"/>
      <c r="BB24" s="28"/>
      <c r="BC24" s="28"/>
      <c r="BD24" s="28"/>
    </row>
    <row r="25" spans="1:56" x14ac:dyDescent="0.25">
      <c r="A25" s="28"/>
      <c r="B25" s="28"/>
      <c r="C25" s="28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P25" s="28"/>
      <c r="AQ25" s="28"/>
      <c r="AR25" s="28"/>
      <c r="AS25" s="28"/>
      <c r="AT25" s="28"/>
      <c r="AU25" s="28"/>
      <c r="AV25" s="28"/>
      <c r="AW25" s="28"/>
      <c r="AX25" s="28"/>
      <c r="AY25" s="28"/>
      <c r="AZ25" s="28"/>
      <c r="BA25" s="28"/>
      <c r="BB25" s="28"/>
      <c r="BC25" s="28"/>
      <c r="BD25" s="28"/>
    </row>
    <row r="26" spans="1:56" x14ac:dyDescent="0.25">
      <c r="A26" s="28"/>
      <c r="B26" s="28"/>
      <c r="C26" s="28"/>
      <c r="D26" s="28"/>
      <c r="E26" s="28"/>
      <c r="F26" s="28"/>
      <c r="G26" s="28"/>
      <c r="H26" s="28"/>
      <c r="I26" s="28"/>
      <c r="J26" s="28"/>
      <c r="K26" s="28"/>
      <c r="L26" s="28"/>
      <c r="M26" s="28"/>
      <c r="N26" s="28"/>
      <c r="O26" s="28"/>
      <c r="P26" s="28"/>
      <c r="Q26" s="28"/>
      <c r="R26" s="28"/>
      <c r="S26" s="28"/>
      <c r="T26" s="28"/>
      <c r="U26" s="28"/>
      <c r="V26" s="28"/>
      <c r="W26" s="28"/>
      <c r="X26" s="28"/>
      <c r="Y26" s="28"/>
      <c r="Z26" s="28"/>
      <c r="AA26" s="28"/>
      <c r="AB26" s="28"/>
      <c r="AC26" s="28"/>
      <c r="AD26" s="28"/>
      <c r="AE26" s="28"/>
      <c r="AF26" s="28"/>
      <c r="AG26" s="28"/>
      <c r="AH26" s="28"/>
      <c r="AI26" s="28"/>
      <c r="AJ26" s="28"/>
      <c r="AK26" s="28"/>
      <c r="AL26" s="28"/>
      <c r="AM26" s="28"/>
      <c r="AN26" s="28"/>
      <c r="AO26" s="28"/>
      <c r="AP26" s="28"/>
      <c r="AQ26" s="28"/>
      <c r="AR26" s="28"/>
      <c r="AS26" s="28"/>
      <c r="AT26" s="28"/>
      <c r="AU26" s="28"/>
      <c r="AV26" s="28"/>
      <c r="AW26" s="28"/>
      <c r="AX26" s="28"/>
      <c r="AY26" s="28"/>
      <c r="AZ26" s="28"/>
      <c r="BA26" s="28"/>
      <c r="BB26" s="28"/>
      <c r="BC26" s="28"/>
      <c r="BD26" s="28"/>
    </row>
    <row r="27" spans="1:56" x14ac:dyDescent="0.25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28"/>
      <c r="AO27" s="28"/>
      <c r="AP27" s="28"/>
      <c r="AQ27" s="28"/>
      <c r="AR27" s="28"/>
      <c r="AS27" s="28"/>
      <c r="AT27" s="28"/>
      <c r="AU27" s="28"/>
      <c r="AV27" s="28"/>
      <c r="AW27" s="28"/>
      <c r="AX27" s="28"/>
      <c r="AY27" s="28"/>
      <c r="AZ27" s="28"/>
      <c r="BA27" s="28"/>
      <c r="BB27" s="28"/>
      <c r="BC27" s="28"/>
      <c r="BD27" s="28"/>
    </row>
    <row r="28" spans="1:56" x14ac:dyDescent="0.25">
      <c r="A28" s="28"/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</row>
    <row r="29" spans="1:56" x14ac:dyDescent="0.25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28"/>
      <c r="AO29" s="28"/>
      <c r="AP29" s="28"/>
      <c r="AQ29" s="28"/>
      <c r="AR29" s="28"/>
      <c r="AS29" s="28"/>
      <c r="AT29" s="28"/>
      <c r="AU29" s="28"/>
      <c r="AV29" s="28"/>
      <c r="AW29" s="28"/>
      <c r="AX29" s="28"/>
      <c r="AY29" s="28"/>
      <c r="AZ29" s="28"/>
      <c r="BA29" s="28"/>
      <c r="BB29" s="28"/>
      <c r="BC29" s="28"/>
      <c r="BD29" s="28"/>
    </row>
    <row r="30" spans="1:56" x14ac:dyDescent="0.25">
      <c r="A30" s="28"/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8"/>
      <c r="AA30" s="28"/>
      <c r="AB30" s="28"/>
      <c r="AC30" s="28"/>
      <c r="AD30" s="28"/>
      <c r="AE30" s="28"/>
      <c r="AF30" s="28"/>
      <c r="AG30" s="28"/>
      <c r="AH30" s="28"/>
      <c r="AI30" s="28"/>
      <c r="AJ30" s="28"/>
      <c r="AK30" s="28"/>
      <c r="AL30" s="28"/>
      <c r="AM30" s="28"/>
      <c r="AN30" s="28"/>
      <c r="AO30" s="28"/>
      <c r="AP30" s="28"/>
      <c r="AQ30" s="28"/>
      <c r="AR30" s="28"/>
      <c r="AS30" s="28"/>
      <c r="AT30" s="28"/>
      <c r="AU30" s="28"/>
      <c r="AV30" s="28"/>
      <c r="AW30" s="28"/>
      <c r="AX30" s="28"/>
      <c r="AY30" s="28"/>
      <c r="AZ30" s="28"/>
      <c r="BA30" s="28"/>
      <c r="BB30" s="28"/>
      <c r="BC30" s="28"/>
      <c r="BD30" s="28"/>
    </row>
    <row r="31" spans="1:56" x14ac:dyDescent="0.25">
      <c r="A31" s="28"/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28"/>
      <c r="AO31" s="28"/>
      <c r="AP31" s="28"/>
      <c r="AQ31" s="28"/>
      <c r="AR31" s="28"/>
      <c r="AS31" s="28"/>
      <c r="AT31" s="28"/>
      <c r="AU31" s="28"/>
      <c r="AV31" s="28"/>
      <c r="AW31" s="28"/>
      <c r="AX31" s="28"/>
      <c r="AY31" s="28"/>
      <c r="AZ31" s="28"/>
      <c r="BA31" s="28"/>
      <c r="BB31" s="28"/>
      <c r="BC31" s="28"/>
      <c r="BD31" s="28"/>
    </row>
    <row r="32" spans="1:56" x14ac:dyDescent="0.25">
      <c r="A32" s="28"/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8"/>
      <c r="AA32" s="28"/>
      <c r="AB32" s="28"/>
      <c r="AC32" s="28"/>
      <c r="AD32" s="28"/>
      <c r="AE32" s="28"/>
      <c r="AF32" s="28"/>
      <c r="AG32" s="28"/>
      <c r="AH32" s="28"/>
      <c r="AI32" s="28"/>
      <c r="AJ32" s="28"/>
      <c r="AK32" s="28"/>
      <c r="AL32" s="28"/>
      <c r="AM32" s="28"/>
      <c r="AN32" s="28"/>
      <c r="AO32" s="28"/>
      <c r="AP32" s="28"/>
      <c r="AQ32" s="28"/>
      <c r="AR32" s="28"/>
      <c r="AS32" s="28"/>
      <c r="AT32" s="28"/>
      <c r="AU32" s="28"/>
      <c r="AV32" s="28"/>
      <c r="AW32" s="28"/>
      <c r="AX32" s="28"/>
      <c r="AY32" s="28"/>
      <c r="AZ32" s="28"/>
      <c r="BA32" s="28"/>
      <c r="BB32" s="28"/>
      <c r="BC32" s="28"/>
      <c r="BD32" s="28"/>
    </row>
    <row r="33" spans="1:56" x14ac:dyDescent="0.25">
      <c r="A33" s="28"/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28"/>
      <c r="N33" s="28"/>
      <c r="O33" s="28"/>
      <c r="P33" s="28"/>
      <c r="Q33" s="28"/>
      <c r="R33" s="28"/>
      <c r="S33" s="28"/>
      <c r="T33" s="28"/>
      <c r="U33" s="28"/>
      <c r="V33" s="28"/>
      <c r="W33" s="28"/>
      <c r="X33" s="28"/>
      <c r="Y33" s="28"/>
      <c r="Z33" s="28"/>
      <c r="AA33" s="28"/>
      <c r="AB33" s="28"/>
      <c r="AC33" s="28"/>
      <c r="AD33" s="28"/>
      <c r="AE33" s="28"/>
      <c r="AF33" s="28"/>
      <c r="AG33" s="28"/>
      <c r="AH33" s="28"/>
      <c r="AI33" s="28"/>
      <c r="AJ33" s="28"/>
      <c r="AK33" s="28"/>
      <c r="AL33" s="28"/>
      <c r="AM33" s="28"/>
      <c r="AN33" s="28"/>
      <c r="AO33" s="28"/>
      <c r="AP33" s="28"/>
      <c r="AQ33" s="28"/>
      <c r="AR33" s="28"/>
      <c r="AS33" s="28"/>
      <c r="AT33" s="28"/>
      <c r="AU33" s="28"/>
      <c r="AV33" s="28"/>
      <c r="AW33" s="28"/>
      <c r="AX33" s="28"/>
      <c r="AY33" s="28"/>
      <c r="AZ33" s="28"/>
      <c r="BA33" s="28"/>
      <c r="BB33" s="28"/>
      <c r="BC33" s="28"/>
      <c r="BD33" s="28"/>
    </row>
    <row r="34" spans="1:5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28"/>
      <c r="AO34" s="28"/>
      <c r="AP34" s="28"/>
      <c r="AQ34" s="28"/>
      <c r="AR34" s="28"/>
      <c r="AS34" s="28"/>
      <c r="AT34" s="28"/>
      <c r="AU34" s="28"/>
      <c r="AV34" s="28"/>
      <c r="AW34" s="28"/>
      <c r="AX34" s="28"/>
      <c r="AY34" s="28"/>
      <c r="AZ34" s="28"/>
      <c r="BA34" s="28"/>
      <c r="BB34" s="28"/>
      <c r="BC34" s="28"/>
      <c r="BD34" s="28"/>
    </row>
    <row r="35" spans="1:5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8"/>
      <c r="U35" s="28"/>
      <c r="V35" s="28"/>
      <c r="W35" s="28"/>
      <c r="X35" s="28"/>
      <c r="Y35" s="28"/>
      <c r="Z35" s="28"/>
      <c r="AA35" s="28"/>
      <c r="AB35" s="28"/>
      <c r="AC35" s="28"/>
      <c r="AD35" s="28"/>
      <c r="AE35" s="28"/>
      <c r="AF35" s="28"/>
      <c r="AG35" s="28"/>
      <c r="AH35" s="28"/>
      <c r="AI35" s="28"/>
      <c r="AJ35" s="28"/>
      <c r="AK35" s="28"/>
      <c r="AL35" s="28"/>
      <c r="AM35" s="28"/>
      <c r="AN35" s="28"/>
      <c r="AO35" s="28"/>
      <c r="AP35" s="28"/>
      <c r="AQ35" s="28"/>
      <c r="AR35" s="28"/>
      <c r="AS35" s="28"/>
      <c r="AT35" s="28"/>
      <c r="AU35" s="28"/>
      <c r="AV35" s="28"/>
      <c r="AW35" s="28"/>
      <c r="AX35" s="28"/>
      <c r="AY35" s="28"/>
      <c r="AZ35" s="28"/>
      <c r="BA35" s="28"/>
      <c r="BB35" s="28"/>
      <c r="BC35" s="28"/>
      <c r="BD35" s="28"/>
    </row>
    <row r="36" spans="1:56" x14ac:dyDescent="0.25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  <c r="Q36" s="28"/>
      <c r="R36" s="28"/>
      <c r="S36" s="28"/>
      <c r="T36" s="28"/>
      <c r="U36" s="28"/>
      <c r="V36" s="28"/>
      <c r="W36" s="28"/>
      <c r="X36" s="28"/>
      <c r="Y36" s="28"/>
      <c r="Z36" s="28"/>
      <c r="AA36" s="28"/>
      <c r="AB36" s="28"/>
      <c r="AC36" s="28"/>
      <c r="AD36" s="28"/>
      <c r="AE36" s="28"/>
      <c r="AF36" s="28"/>
      <c r="AG36" s="28"/>
      <c r="AH36" s="28"/>
      <c r="AI36" s="28"/>
      <c r="AJ36" s="28"/>
      <c r="AK36" s="28"/>
      <c r="AL36" s="28"/>
      <c r="AM36" s="28"/>
      <c r="AN36" s="28"/>
      <c r="AO36" s="28"/>
      <c r="AP36" s="28"/>
      <c r="AQ36" s="28"/>
      <c r="AR36" s="28"/>
      <c r="AS36" s="28"/>
      <c r="AT36" s="28"/>
      <c r="AU36" s="28"/>
      <c r="AV36" s="28"/>
      <c r="AW36" s="28"/>
      <c r="AX36" s="28"/>
      <c r="AY36" s="28"/>
      <c r="AZ36" s="28"/>
      <c r="BA36" s="28"/>
      <c r="BB36" s="28"/>
      <c r="BC36" s="28"/>
      <c r="BD36" s="28"/>
    </row>
    <row r="37" spans="1:56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  <c r="Q37" s="28"/>
      <c r="R37" s="28"/>
      <c r="S37" s="28"/>
      <c r="T37" s="28"/>
      <c r="U37" s="28"/>
      <c r="V37" s="28"/>
      <c r="W37" s="28"/>
      <c r="X37" s="28"/>
      <c r="Y37" s="28"/>
      <c r="Z37" s="28"/>
      <c r="AA37" s="28"/>
      <c r="AB37" s="28"/>
      <c r="AC37" s="28"/>
      <c r="AD37" s="28"/>
      <c r="AE37" s="28"/>
      <c r="AF37" s="28"/>
      <c r="AG37" s="28"/>
      <c r="AH37" s="28"/>
      <c r="AI37" s="28"/>
      <c r="AJ37" s="28"/>
      <c r="AK37" s="28"/>
      <c r="AL37" s="28"/>
      <c r="AM37" s="28"/>
      <c r="AN37" s="28"/>
      <c r="AO37" s="28"/>
      <c r="AP37" s="28"/>
      <c r="AQ37" s="28"/>
      <c r="AR37" s="28"/>
      <c r="AS37" s="28"/>
      <c r="AT37" s="28"/>
      <c r="AU37" s="28"/>
      <c r="AV37" s="28"/>
      <c r="AW37" s="28"/>
      <c r="AX37" s="28"/>
      <c r="AY37" s="28"/>
      <c r="AZ37" s="28"/>
      <c r="BA37" s="28"/>
      <c r="BB37" s="28"/>
      <c r="BC37" s="28"/>
      <c r="BD37" s="28"/>
    </row>
    <row r="38" spans="1:56" x14ac:dyDescent="0.25">
      <c r="A38" s="28"/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28"/>
      <c r="R38" s="28"/>
      <c r="S38" s="28"/>
      <c r="T38" s="28"/>
      <c r="U38" s="28"/>
      <c r="V38" s="28"/>
      <c r="W38" s="28"/>
      <c r="X38" s="28"/>
      <c r="Y38" s="28"/>
      <c r="Z38" s="28"/>
      <c r="AA38" s="28"/>
      <c r="AB38" s="28"/>
      <c r="AC38" s="28"/>
      <c r="AD38" s="28"/>
      <c r="AE38" s="28"/>
      <c r="AF38" s="28"/>
      <c r="AG38" s="28"/>
      <c r="AH38" s="28"/>
      <c r="AI38" s="28"/>
      <c r="AJ38" s="28"/>
      <c r="AK38" s="28"/>
      <c r="AL38" s="28"/>
      <c r="AM38" s="28"/>
      <c r="AN38" s="28"/>
      <c r="AO38" s="28"/>
      <c r="AP38" s="28"/>
      <c r="AQ38" s="28"/>
      <c r="AR38" s="28"/>
      <c r="AS38" s="28"/>
      <c r="AT38" s="28"/>
      <c r="AU38" s="28"/>
      <c r="AV38" s="28"/>
      <c r="AW38" s="28"/>
      <c r="AX38" s="28"/>
      <c r="AY38" s="28"/>
      <c r="AZ38" s="28"/>
      <c r="BA38" s="28"/>
      <c r="BB38" s="28"/>
      <c r="BC38" s="28"/>
      <c r="BD38" s="28"/>
    </row>
    <row r="39" spans="1:56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  <c r="M39" s="28"/>
      <c r="N39" s="28"/>
      <c r="O39" s="28"/>
      <c r="P39" s="28"/>
      <c r="Q39" s="28"/>
      <c r="R39" s="28"/>
      <c r="S39" s="28"/>
      <c r="T39" s="28"/>
      <c r="U39" s="28"/>
      <c r="V39" s="28"/>
      <c r="W39" s="28"/>
      <c r="X39" s="28"/>
      <c r="Y39" s="28"/>
      <c r="Z39" s="28"/>
      <c r="AA39" s="28"/>
      <c r="AB39" s="28"/>
      <c r="AC39" s="28"/>
      <c r="AD39" s="28"/>
      <c r="AE39" s="28"/>
      <c r="AF39" s="28"/>
      <c r="AG39" s="28"/>
      <c r="AH39" s="28"/>
      <c r="AI39" s="28"/>
      <c r="AJ39" s="28"/>
      <c r="AK39" s="28"/>
      <c r="AL39" s="28"/>
      <c r="AM39" s="28"/>
      <c r="AN39" s="28"/>
      <c r="AO39" s="28"/>
      <c r="AP39" s="28"/>
      <c r="AQ39" s="28"/>
      <c r="AR39" s="28"/>
      <c r="AS39" s="28"/>
      <c r="AT39" s="28"/>
      <c r="AU39" s="28"/>
      <c r="AV39" s="28"/>
      <c r="AW39" s="28"/>
      <c r="AX39" s="28"/>
      <c r="AY39" s="28"/>
      <c r="AZ39" s="28"/>
      <c r="BA39" s="28"/>
      <c r="BB39" s="28"/>
      <c r="BC39" s="28"/>
      <c r="BD39" s="28"/>
    </row>
    <row r="40" spans="1:56" x14ac:dyDescent="0.25">
      <c r="A40" s="28"/>
      <c r="B40" s="28"/>
      <c r="C40" s="28"/>
      <c r="D40" s="28"/>
      <c r="E40" s="28"/>
      <c r="F40" s="28"/>
      <c r="G40" s="28"/>
      <c r="H40" s="28"/>
      <c r="I40" s="28"/>
      <c r="J40" s="28"/>
      <c r="K40" s="28"/>
      <c r="L40" s="28"/>
      <c r="M40" s="28"/>
      <c r="N40" s="28"/>
      <c r="O40" s="28"/>
      <c r="P40" s="28"/>
      <c r="Q40" s="28"/>
      <c r="R40" s="28"/>
      <c r="S40" s="28"/>
      <c r="T40" s="28"/>
      <c r="U40" s="28"/>
      <c r="V40" s="28"/>
      <c r="W40" s="28"/>
      <c r="X40" s="28"/>
      <c r="Y40" s="28"/>
      <c r="Z40" s="28"/>
      <c r="AA40" s="28"/>
      <c r="AB40" s="28"/>
      <c r="AC40" s="28"/>
      <c r="AD40" s="28"/>
      <c r="AE40" s="28"/>
      <c r="AF40" s="28"/>
      <c r="AG40" s="28"/>
      <c r="AH40" s="28"/>
      <c r="AI40" s="28"/>
      <c r="AJ40" s="28"/>
      <c r="AK40" s="28"/>
      <c r="AL40" s="28"/>
      <c r="AM40" s="28"/>
      <c r="AN40" s="28"/>
      <c r="AO40" s="28"/>
      <c r="AP40" s="28"/>
      <c r="AQ40" s="28"/>
      <c r="AR40" s="28"/>
      <c r="AS40" s="28"/>
      <c r="AT40" s="28"/>
      <c r="AU40" s="28"/>
      <c r="AV40" s="28"/>
      <c r="AW40" s="28"/>
      <c r="AX40" s="28"/>
      <c r="AY40" s="28"/>
      <c r="AZ40" s="28"/>
      <c r="BA40" s="28"/>
      <c r="BB40" s="28"/>
      <c r="BC40" s="28"/>
      <c r="BD40" s="28"/>
    </row>
    <row r="41" spans="1:56" x14ac:dyDescent="0.25">
      <c r="A41" s="28"/>
      <c r="B41" s="28"/>
      <c r="C41" s="28"/>
      <c r="D41" s="28"/>
      <c r="E41" s="28"/>
      <c r="F41" s="28"/>
      <c r="G41" s="28"/>
      <c r="H41" s="28"/>
      <c r="I41" s="28"/>
      <c r="J41" s="28"/>
      <c r="K41" s="28"/>
      <c r="L41" s="28"/>
      <c r="M41" s="28"/>
      <c r="N41" s="28"/>
      <c r="O41" s="28"/>
      <c r="P41" s="28"/>
      <c r="Q41" s="28"/>
      <c r="R41" s="28"/>
      <c r="S41" s="28"/>
      <c r="T41" s="28"/>
      <c r="U41" s="28"/>
      <c r="V41" s="28"/>
      <c r="W41" s="28"/>
      <c r="X41" s="28"/>
      <c r="Y41" s="28"/>
      <c r="Z41" s="28"/>
      <c r="AA41" s="28"/>
      <c r="AB41" s="28"/>
      <c r="AC41" s="28"/>
      <c r="AD41" s="28"/>
      <c r="AE41" s="28"/>
      <c r="AF41" s="28"/>
      <c r="AG41" s="28"/>
      <c r="AH41" s="28"/>
      <c r="AI41" s="28"/>
      <c r="AJ41" s="28"/>
      <c r="AK41" s="28"/>
      <c r="AL41" s="28"/>
      <c r="AM41" s="28"/>
      <c r="AN41" s="28"/>
      <c r="AO41" s="28"/>
      <c r="AP41" s="28"/>
      <c r="AQ41" s="28"/>
      <c r="AR41" s="28"/>
      <c r="AS41" s="28"/>
      <c r="AT41" s="28"/>
      <c r="AU41" s="28"/>
      <c r="AV41" s="28"/>
      <c r="AW41" s="28"/>
      <c r="AX41" s="28"/>
      <c r="AY41" s="28"/>
      <c r="AZ41" s="28"/>
      <c r="BA41" s="28"/>
      <c r="BB41" s="28"/>
      <c r="BC41" s="28"/>
      <c r="BD41" s="28"/>
    </row>
    <row r="42" spans="1:56" x14ac:dyDescent="0.25">
      <c r="A42" s="28"/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  <c r="N42" s="28"/>
      <c r="O42" s="28"/>
      <c r="P42" s="28"/>
      <c r="Q42" s="28"/>
      <c r="R42" s="28"/>
      <c r="S42" s="28"/>
      <c r="T42" s="28"/>
      <c r="U42" s="28"/>
      <c r="V42" s="28"/>
      <c r="W42" s="28"/>
      <c r="X42" s="28"/>
      <c r="Y42" s="28"/>
      <c r="Z42" s="28"/>
      <c r="AA42" s="28"/>
      <c r="AB42" s="28"/>
      <c r="AC42" s="28"/>
      <c r="AD42" s="28"/>
      <c r="AE42" s="28"/>
      <c r="AF42" s="28"/>
      <c r="AG42" s="28"/>
      <c r="AH42" s="28"/>
      <c r="AI42" s="28"/>
      <c r="AJ42" s="28"/>
      <c r="AK42" s="28"/>
      <c r="AL42" s="28"/>
      <c r="AM42" s="28"/>
      <c r="AN42" s="28"/>
      <c r="AO42" s="28"/>
      <c r="AP42" s="28"/>
      <c r="AQ42" s="28"/>
      <c r="AR42" s="28"/>
      <c r="AS42" s="28"/>
      <c r="AT42" s="28"/>
      <c r="AU42" s="28"/>
      <c r="AV42" s="28"/>
      <c r="AW42" s="28"/>
      <c r="AX42" s="28"/>
      <c r="AY42" s="28"/>
      <c r="AZ42" s="28"/>
      <c r="BA42" s="28"/>
      <c r="BB42" s="28"/>
      <c r="BC42" s="28"/>
      <c r="BD42" s="28"/>
    </row>
    <row r="43" spans="1:56" x14ac:dyDescent="0.25">
      <c r="A43" s="28"/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28"/>
      <c r="AO43" s="28"/>
      <c r="AP43" s="28"/>
      <c r="AQ43" s="28"/>
      <c r="AR43" s="28"/>
      <c r="AS43" s="28"/>
      <c r="AT43" s="28"/>
      <c r="AU43" s="28"/>
      <c r="AV43" s="28"/>
      <c r="AW43" s="28"/>
      <c r="AX43" s="28"/>
      <c r="AY43" s="28"/>
      <c r="AZ43" s="28"/>
      <c r="BA43" s="28"/>
      <c r="BB43" s="28"/>
      <c r="BC43" s="28"/>
      <c r="BD43" s="28"/>
    </row>
    <row r="44" spans="1:56" x14ac:dyDescent="0.25">
      <c r="A44" s="28"/>
      <c r="B44" s="28"/>
      <c r="C44" s="28"/>
      <c r="D44" s="28"/>
      <c r="E44" s="28"/>
      <c r="F44" s="28"/>
      <c r="G44" s="28"/>
      <c r="H44" s="28"/>
      <c r="I44" s="28"/>
      <c r="J44" s="28"/>
      <c r="K44" s="28"/>
      <c r="L44" s="28"/>
      <c r="M44" s="28"/>
      <c r="N44" s="28"/>
      <c r="O44" s="28"/>
      <c r="P44" s="28"/>
      <c r="Q44" s="28"/>
      <c r="R44" s="28"/>
      <c r="S44" s="28"/>
      <c r="T44" s="28"/>
      <c r="U44" s="28"/>
      <c r="V44" s="28"/>
      <c r="W44" s="28"/>
      <c r="X44" s="28"/>
      <c r="Y44" s="28"/>
      <c r="Z44" s="28"/>
      <c r="AA44" s="28"/>
      <c r="AB44" s="28"/>
      <c r="AC44" s="28"/>
      <c r="AD44" s="28"/>
      <c r="AE44" s="28"/>
      <c r="AF44" s="28"/>
      <c r="AG44" s="28"/>
      <c r="AH44" s="28"/>
      <c r="AI44" s="28"/>
      <c r="AJ44" s="28"/>
      <c r="AK44" s="28"/>
      <c r="AL44" s="28"/>
      <c r="AM44" s="28"/>
      <c r="AN44" s="28"/>
      <c r="AO44" s="28"/>
      <c r="AP44" s="28"/>
      <c r="AQ44" s="28"/>
      <c r="AR44" s="28"/>
      <c r="AS44" s="28"/>
      <c r="AT44" s="28"/>
      <c r="AU44" s="28"/>
      <c r="AV44" s="28"/>
      <c r="AW44" s="28"/>
      <c r="AX44" s="28"/>
      <c r="AY44" s="28"/>
      <c r="AZ44" s="28"/>
      <c r="BA44" s="28"/>
      <c r="BB44" s="28"/>
      <c r="BC44" s="28"/>
      <c r="BD44" s="28"/>
    </row>
    <row r="45" spans="1:56" x14ac:dyDescent="0.25">
      <c r="A45" s="28"/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28"/>
      <c r="AO45" s="28"/>
      <c r="AP45" s="28"/>
      <c r="AQ45" s="28"/>
      <c r="AR45" s="28"/>
      <c r="AS45" s="28"/>
      <c r="AT45" s="28"/>
      <c r="AU45" s="28"/>
      <c r="AV45" s="28"/>
      <c r="AW45" s="28"/>
      <c r="AX45" s="28"/>
      <c r="AY45" s="28"/>
      <c r="AZ45" s="28"/>
      <c r="BA45" s="28"/>
      <c r="BB45" s="28"/>
      <c r="BC45" s="28"/>
      <c r="BD45" s="28"/>
    </row>
    <row r="46" spans="1:56" x14ac:dyDescent="0.25">
      <c r="A46" s="28"/>
      <c r="B46" s="28"/>
      <c r="C46" s="28"/>
      <c r="D46" s="28"/>
      <c r="E46" s="28"/>
      <c r="F46" s="28"/>
      <c r="G46" s="28"/>
      <c r="H46" s="28"/>
      <c r="I46" s="28"/>
      <c r="J46" s="28"/>
      <c r="K46" s="28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8"/>
      <c r="AA46" s="28"/>
      <c r="AB46" s="28"/>
      <c r="AC46" s="28"/>
      <c r="AD46" s="28"/>
      <c r="AE46" s="28"/>
      <c r="AF46" s="28"/>
      <c r="AG46" s="28"/>
      <c r="AH46" s="28"/>
      <c r="AI46" s="28"/>
      <c r="AJ46" s="28"/>
      <c r="AK46" s="28"/>
      <c r="AL46" s="28"/>
      <c r="AM46" s="28"/>
      <c r="AN46" s="28"/>
      <c r="AO46" s="28"/>
      <c r="AP46" s="28"/>
      <c r="AQ46" s="28"/>
      <c r="AR46" s="28"/>
      <c r="AS46" s="28"/>
      <c r="AT46" s="28"/>
      <c r="AU46" s="28"/>
      <c r="AV46" s="28"/>
      <c r="AW46" s="28"/>
      <c r="AX46" s="28"/>
      <c r="AY46" s="28"/>
      <c r="AZ46" s="28"/>
      <c r="BA46" s="28"/>
      <c r="BB46" s="28"/>
      <c r="BC46" s="28"/>
      <c r="BD46" s="28"/>
    </row>
    <row r="47" spans="1:56" x14ac:dyDescent="0.25">
      <c r="A47" s="28"/>
      <c r="B47" s="28"/>
      <c r="C47" s="28"/>
      <c r="D47" s="28"/>
      <c r="E47" s="28"/>
      <c r="F47" s="28"/>
      <c r="G47" s="28"/>
      <c r="H47" s="28"/>
      <c r="I47" s="28"/>
      <c r="J47" s="28"/>
      <c r="K47" s="28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8"/>
      <c r="AA47" s="28"/>
      <c r="AB47" s="28"/>
      <c r="AC47" s="28"/>
      <c r="AD47" s="28"/>
      <c r="AE47" s="28"/>
      <c r="AF47" s="28"/>
      <c r="AG47" s="28"/>
      <c r="AH47" s="28"/>
      <c r="AI47" s="28"/>
      <c r="AJ47" s="28"/>
      <c r="AK47" s="28"/>
      <c r="AL47" s="28"/>
      <c r="AM47" s="28"/>
      <c r="AN47" s="28"/>
      <c r="AO47" s="28"/>
      <c r="AP47" s="28"/>
      <c r="AQ47" s="28"/>
      <c r="AR47" s="28"/>
      <c r="AS47" s="28"/>
      <c r="AT47" s="28"/>
      <c r="AU47" s="28"/>
      <c r="AV47" s="28"/>
      <c r="AW47" s="28"/>
      <c r="AX47" s="28"/>
      <c r="AY47" s="28"/>
      <c r="AZ47" s="28"/>
      <c r="BA47" s="28"/>
      <c r="BB47" s="28"/>
      <c r="BC47" s="28"/>
      <c r="BD47" s="28"/>
    </row>
    <row r="48" spans="1:56" x14ac:dyDescent="0.25">
      <c r="A48" s="28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28"/>
      <c r="AO48" s="28"/>
      <c r="AP48" s="28"/>
      <c r="AQ48" s="28"/>
      <c r="AR48" s="28"/>
      <c r="AS48" s="28"/>
      <c r="AT48" s="28"/>
      <c r="AU48" s="28"/>
      <c r="AV48" s="28"/>
      <c r="AW48" s="28"/>
      <c r="AX48" s="28"/>
      <c r="AY48" s="28"/>
      <c r="AZ48" s="28"/>
      <c r="BA48" s="28"/>
      <c r="BB48" s="28"/>
      <c r="BC48" s="28"/>
      <c r="BD48" s="28"/>
    </row>
    <row r="49" spans="1:56" x14ac:dyDescent="0.25">
      <c r="A49" s="28"/>
      <c r="B49" s="28"/>
      <c r="C49" s="28"/>
      <c r="D49" s="28"/>
      <c r="E49" s="28"/>
      <c r="F49" s="28"/>
      <c r="G49" s="28"/>
      <c r="H49" s="28"/>
      <c r="I49" s="28"/>
      <c r="J49" s="28"/>
      <c r="K49" s="28"/>
      <c r="L49" s="28"/>
      <c r="M49" s="28"/>
      <c r="N49" s="28"/>
      <c r="O49" s="28"/>
      <c r="P49" s="28"/>
      <c r="Q49" s="28"/>
      <c r="R49" s="28"/>
      <c r="S49" s="28"/>
      <c r="T49" s="28"/>
      <c r="U49" s="28"/>
      <c r="V49" s="28"/>
      <c r="W49" s="28"/>
      <c r="X49" s="28"/>
      <c r="Y49" s="28"/>
      <c r="Z49" s="28"/>
      <c r="AA49" s="28"/>
      <c r="AB49" s="28"/>
      <c r="AC49" s="28"/>
      <c r="AD49" s="28"/>
      <c r="AE49" s="28"/>
      <c r="AF49" s="28"/>
      <c r="AG49" s="28"/>
      <c r="AH49" s="28"/>
      <c r="AI49" s="28"/>
      <c r="AJ49" s="28"/>
      <c r="AK49" s="28"/>
      <c r="AL49" s="28"/>
      <c r="AM49" s="28"/>
      <c r="AN49" s="28"/>
      <c r="AO49" s="28"/>
      <c r="AP49" s="28"/>
      <c r="AQ49" s="28"/>
      <c r="AR49" s="28"/>
      <c r="AS49" s="28"/>
      <c r="AT49" s="28"/>
      <c r="AU49" s="28"/>
      <c r="AV49" s="28"/>
      <c r="AW49" s="28"/>
      <c r="AX49" s="28"/>
      <c r="AY49" s="28"/>
      <c r="AZ49" s="28"/>
      <c r="BA49" s="28"/>
      <c r="BB49" s="28"/>
      <c r="BC49" s="28"/>
      <c r="BD49" s="28"/>
    </row>
    <row r="50" spans="1:56" x14ac:dyDescent="0.25">
      <c r="A50" s="28"/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28"/>
      <c r="AO50" s="28"/>
      <c r="AP50" s="28"/>
      <c r="AQ50" s="28"/>
      <c r="AR50" s="28"/>
      <c r="AS50" s="28"/>
      <c r="AT50" s="28"/>
      <c r="AU50" s="28"/>
      <c r="AV50" s="28"/>
      <c r="AW50" s="28"/>
      <c r="AX50" s="28"/>
      <c r="AY50" s="28"/>
      <c r="AZ50" s="28"/>
      <c r="BA50" s="28"/>
      <c r="BB50" s="28"/>
      <c r="BC50" s="28"/>
      <c r="BD50" s="28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2</vt:i4>
      </vt:variant>
    </vt:vector>
  </HeadingPairs>
  <TitlesOfParts>
    <vt:vector size="2" baseType="lpstr">
      <vt:lpstr>LEES DIT</vt:lpstr>
      <vt:lpstr>Blad1</vt:lpstr>
    </vt:vector>
  </TitlesOfParts>
  <Company>Excel Tekst en Uitleg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Wim de Groot</dc:creator>
  <cp:lastModifiedBy>Wim de Groot</cp:lastModifiedBy>
  <dcterms:created xsi:type="dcterms:W3CDTF">2013-02-12T18:40:30Z</dcterms:created>
  <dcterms:modified xsi:type="dcterms:W3CDTF">2025-12-16T11:45:20Z</dcterms:modified>
</cp:coreProperties>
</file>